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15480" windowHeight="8130" tabRatio="957"/>
  </bookViews>
  <sheets>
    <sheet name="Summary Sheet" sheetId="33" r:id="rId1"/>
    <sheet name="Dismantling_Scheduled" sheetId="37" r:id="rId2"/>
    <sheet name="Dismantling_Non_Scheduled (2)" sheetId="38" r:id="rId3"/>
    <sheet name="Measuremnt Dismantling" sheetId="39" r:id="rId4"/>
  </sheets>
  <externalReferences>
    <externalReference r:id="rId5"/>
    <externalReference r:id="rId6"/>
    <externalReference r:id="rId7"/>
  </externalReferences>
  <definedNames>
    <definedName name="\p">#N/A</definedName>
    <definedName name="\s">#N/A</definedName>
    <definedName name="_xlnm.Print_Area" localSheetId="2">'Dismantling_Non_Scheduled (2)'!$A$1:$G$14</definedName>
    <definedName name="_xlnm.Print_Area" localSheetId="1">Dismantling_Scheduled!$A$1:$G$24</definedName>
    <definedName name="_xlnm.Print_Area" localSheetId="3">'Measuremnt Dismantling'!$A$1:$H$40</definedName>
    <definedName name="_xlnm.Print_Area" localSheetId="0">'Summary Sheet'!$A$1:$C$27</definedName>
    <definedName name="Print_Area_MI" localSheetId="0">#REF!</definedName>
  </definedNames>
  <calcPr calcId="144525"/>
</workbook>
</file>

<file path=xl/calcChain.xml><?xml version="1.0" encoding="utf-8"?>
<calcChain xmlns="http://schemas.openxmlformats.org/spreadsheetml/2006/main">
  <c r="D12" i="38" l="1"/>
  <c r="D11" i="38"/>
  <c r="D16" i="37"/>
  <c r="D14" i="37"/>
  <c r="D11" i="37"/>
  <c r="H38" i="39" l="1"/>
  <c r="H37" i="39"/>
  <c r="F29" i="39"/>
  <c r="F28" i="39"/>
  <c r="E29" i="39"/>
  <c r="E28" i="39"/>
  <c r="E22" i="39"/>
  <c r="E21" i="39"/>
  <c r="E20" i="39"/>
  <c r="E19" i="39"/>
  <c r="H39" i="39"/>
  <c r="F30" i="39" l="1"/>
  <c r="E30" i="39"/>
  <c r="E24" i="39"/>
  <c r="E23" i="39"/>
  <c r="E16" i="39"/>
  <c r="E25" i="39" s="1"/>
  <c r="H34" i="39" l="1"/>
  <c r="D21" i="37" s="1"/>
  <c r="H33" i="39"/>
  <c r="D19" i="37" s="1"/>
  <c r="H30" i="39"/>
  <c r="H29" i="39"/>
  <c r="H28" i="39"/>
  <c r="H31" i="39" s="1"/>
  <c r="H25" i="39"/>
  <c r="H24" i="39"/>
  <c r="H23" i="39"/>
  <c r="H22" i="39"/>
  <c r="H21" i="39"/>
  <c r="H20" i="39"/>
  <c r="H19" i="39"/>
  <c r="H16" i="39"/>
  <c r="H15" i="39"/>
  <c r="H14" i="39"/>
  <c r="H26" i="39" l="1"/>
  <c r="H13" i="39"/>
  <c r="H12" i="39"/>
  <c r="H9" i="39"/>
  <c r="G21" i="37" l="1"/>
  <c r="G19" i="37"/>
  <c r="H11" i="39"/>
  <c r="H10" i="39"/>
  <c r="H17" i="39" s="1"/>
  <c r="G14" i="37" l="1"/>
  <c r="G16" i="37"/>
  <c r="G12" i="38" l="1"/>
  <c r="G13" i="38" s="1"/>
  <c r="G11" i="37"/>
  <c r="A4" i="33"/>
  <c r="G23" i="37" l="1"/>
  <c r="C20" i="33" l="1"/>
  <c r="C13" i="33" l="1"/>
  <c r="C26" i="33" l="1"/>
  <c r="E26" i="33" s="1"/>
  <c r="E27" i="33" s="1"/>
  <c r="C21" i="33" l="1"/>
  <c r="C18" i="33" l="1"/>
  <c r="C24" i="33"/>
  <c r="C17" i="33"/>
  <c r="C14" i="33" l="1"/>
</calcChain>
</file>

<file path=xl/sharedStrings.xml><?xml version="1.0" encoding="utf-8"?>
<sst xmlns="http://schemas.openxmlformats.org/spreadsheetml/2006/main" count="145" uniqueCount="93">
  <si>
    <t>Unit</t>
  </si>
  <si>
    <t>Description</t>
  </si>
  <si>
    <t>Sr#</t>
  </si>
  <si>
    <t>Units</t>
  </si>
  <si>
    <t>Qty</t>
  </si>
  <si>
    <t>L (ft)</t>
  </si>
  <si>
    <t>B (ft)</t>
  </si>
  <si>
    <t>H (ft)</t>
  </si>
  <si>
    <t xml:space="preserve"> Total Qty </t>
  </si>
  <si>
    <t>Cft</t>
  </si>
  <si>
    <t>Item No.</t>
  </si>
  <si>
    <t>T.Quantity</t>
  </si>
  <si>
    <t>Rate</t>
  </si>
  <si>
    <t>Amount
 ( Rs.)</t>
  </si>
  <si>
    <t>Rs// Unit 
(In Figure)</t>
  </si>
  <si>
    <t>Rs// Unit 
(In Words)</t>
  </si>
  <si>
    <t>Rs.</t>
  </si>
  <si>
    <t>Carried Farward to Summary</t>
  </si>
  <si>
    <t xml:space="preserve"> </t>
  </si>
  <si>
    <t>Part-B-Non Scheduled Rates</t>
  </si>
  <si>
    <t xml:space="preserve"> Cft</t>
  </si>
  <si>
    <t>Part-A-Composite Scheduled Rate 2012</t>
  </si>
  <si>
    <t>BRICK MASONRY</t>
  </si>
  <si>
    <t>FLOORING</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</si>
  <si>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</si>
  <si>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</si>
  <si>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</si>
  <si>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</si>
  <si>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</si>
  <si>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</si>
  <si>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</si>
  <si>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cft</t>
  </si>
  <si>
    <t>DOORS &amp; WINDOWS</t>
  </si>
  <si>
    <t>Civil Work Sindh  Schedule Rate 2012</t>
  </si>
  <si>
    <t xml:space="preserve">Civil Work Non  Schedule Rate </t>
  </si>
  <si>
    <t>Total cost for Civil Works (A)</t>
  </si>
  <si>
    <t>Plumbing works Sindh Schedule Rate 2012</t>
  </si>
  <si>
    <t xml:space="preserve">Plumbing works Non Schedule Rate </t>
  </si>
  <si>
    <t>Total Cost for Plumbing Works (B)</t>
  </si>
  <si>
    <t>Electrical Works Sindh Schedule Rate 2012</t>
  </si>
  <si>
    <t xml:space="preserve">Electrical Works Non Schedule Rate </t>
  </si>
  <si>
    <t>Total Cost for Electrcial  Works (C)</t>
  </si>
  <si>
    <t xml:space="preserve">Part-A Sindh  Schedule Rate 2012- </t>
  </si>
  <si>
    <t>Supply of material Part -B Non  Schedule Rate -</t>
  </si>
  <si>
    <t>Total Cost for Supply of material (D)</t>
  </si>
  <si>
    <t>Project Total Cost (A+B+C+D)</t>
  </si>
  <si>
    <t>Bill No. 1 Dismantling</t>
  </si>
  <si>
    <t>R.C.C. WORKS</t>
  </si>
  <si>
    <t>Dismantling cement concrete reinforced separating reinfor cement from concrete cleaning and straightening the same. (Ch # 02,Page # 10, Item # 20)</t>
  </si>
  <si>
    <t>Dismantling brick work in lime or cement mortar. (Ch # 02,Page # 10, Item # 13)</t>
  </si>
  <si>
    <t>Dismantling cement concrete plain 1:2:4. (Ch # 02,Page # 10, Item # 19-c)</t>
  </si>
  <si>
    <t>Removing door with chowket. (Ch # 02,Page # 12, Item # 33-a)</t>
  </si>
  <si>
    <t>Removing Window and sky Light with chowket. (Ch # 02,Page # 12, Item # 33-b)</t>
  </si>
  <si>
    <t>Disposal of all the debries from site with in 5km area as per instruction by Engineer-incharge ( Follow Bill # 1 Part-A,Item # 1,2,3</t>
  </si>
  <si>
    <t>Dismantling Work</t>
  </si>
  <si>
    <t>BUILDING</t>
  </si>
  <si>
    <t>R.C.C</t>
  </si>
  <si>
    <t>Slab of Building-1</t>
  </si>
  <si>
    <t>Plinth Beam (Block-A)</t>
  </si>
  <si>
    <t xml:space="preserve"> No.</t>
  </si>
  <si>
    <t>Project Management Implementation Unit (SERP-II)
Education and Literacy Deptarment Govt. of Sindh</t>
  </si>
  <si>
    <t>Measurement Sheet</t>
  </si>
  <si>
    <t>Slab of Building-2</t>
  </si>
  <si>
    <t>Slab of Rest Room</t>
  </si>
  <si>
    <t>Plinth Beam (Block-B)</t>
  </si>
  <si>
    <t>Plinth Beam (Rest Room)</t>
  </si>
  <si>
    <t>Plinth Beam (Boundary Wall)</t>
  </si>
  <si>
    <t>Brick Masonary</t>
  </si>
  <si>
    <t>Flooring</t>
  </si>
  <si>
    <t xml:space="preserve"> (Block-A)</t>
  </si>
  <si>
    <t xml:space="preserve"> (Block-B)</t>
  </si>
  <si>
    <t xml:space="preserve"> (Rest Room)</t>
  </si>
  <si>
    <t xml:space="preserve"> (Boundary Wall)</t>
  </si>
  <si>
    <t>Door</t>
  </si>
  <si>
    <t>Window</t>
  </si>
  <si>
    <t>Nos.</t>
  </si>
  <si>
    <t>Total Amount Rs.</t>
  </si>
  <si>
    <t>Taluka :Manjhand</t>
  </si>
  <si>
    <t>District : Jamshoro</t>
  </si>
  <si>
    <t>Taulka : Manjhand</t>
  </si>
  <si>
    <t xml:space="preserve">District : Jamshoro </t>
  </si>
  <si>
    <t>District Jamshoro , Taluka Manjhand
GBPS Qubi</t>
  </si>
  <si>
    <t>School Name: GBPS Qubi</t>
  </si>
  <si>
    <t>District:Jamshoro , Taluka: Manjhand
GBPS Qubi</t>
  </si>
  <si>
    <t>T-IRON &amp; GRIDER  ROOF BUILDING</t>
  </si>
  <si>
    <t>Demolition of the existing T-iron girder / brick tile roof including removal of mud or cc from top of slab and also removal of all surplus material outside the project limit and stack the use able material at designated area / location complete in all respects as per  instruction by the Engineer-incharge.</t>
  </si>
  <si>
    <t>Sft</t>
  </si>
  <si>
    <t>sft</t>
  </si>
  <si>
    <t>Tier Grider</t>
  </si>
  <si>
    <t>School ID:422040170</t>
  </si>
  <si>
    <t>Premium in______________%age</t>
  </si>
  <si>
    <t>s</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</si>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</sst>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0_)"/>
    <numFmt numFmtId="166" formatCode="0_)"/>
    <numFmt numFmtId="167" formatCode="0.0_)"/>
  </numFmts>
  <fonts count="24" x14ac:knownFonts="1">
    <font>
      <sz val="11"/>
      <color theme="1"/>
      <name val="Calibri"/>
      <family val="2"/>
      <scheme val="minor"/>
    </font>
    <font>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0"/>
      <name val="Arial Narrow"/>
      <family val="2"/>
    </font>
    <font>
      <sz val="11"/>
      <color indexed="9"/>
      <name val="Arial"/>
      <family val="2"/>
    </font>
    <font>
      <b/>
      <sz val="11"/>
      <color theme="1"/>
      <name val="Arial Narrow"/>
      <family val="2"/>
    </font>
    <font>
      <b/>
      <sz val="11"/>
      <color indexed="8"/>
      <name val="Arial Narrow"/>
      <family val="2"/>
    </font>
    <font>
      <b/>
      <sz val="11"/>
      <color rgb="FFFF0000"/>
      <name val="Arial Narrow"/>
      <family val="2"/>
    </font>
    <font>
      <sz val="9"/>
      <color indexed="8"/>
      <name val="Arial"/>
      <family val="2"/>
    </font>
    <font>
      <b/>
      <sz val="9"/>
      <color indexed="8"/>
      <name val="Arial"/>
      <family val="2"/>
    </font>
    <font>
      <sz val="9"/>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40">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right/>
      <top style="thin">
        <color indexed="64"/>
      </top>
      <bottom/>
      <diagonal/>
    </border>
    <border>
      <left style="medium">
        <color indexed="64"/>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bottom style="thin">
        <color indexed="64"/>
      </bottom>
      <diagonal/>
    </border>
    <border>
      <left style="thin">
        <color indexed="64"/>
      </left>
      <right style="double">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0" fontId="5" fillId="0" borderId="0"/>
    <xf numFmtId="0" fontId="5" fillId="0" borderId="0">
      <alignment vertical="center"/>
    </xf>
  </cellStyleXfs>
  <cellXfs count="197">
    <xf numFmtId="0" fontId="0" fillId="0" borderId="0" xfId="0"/>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center" vertical="center"/>
    </xf>
    <xf numFmtId="43" fontId="3" fillId="2" borderId="0" xfId="1" applyFont="1" applyFill="1" applyAlignment="1">
      <alignment horizontal="center"/>
    </xf>
    <xf numFmtId="2" fontId="10" fillId="3" borderId="8" xfId="0" applyNumberFormat="1" applyFont="1" applyFill="1" applyBorder="1" applyAlignment="1">
      <alignment horizontal="center" vertical="center" wrapText="1"/>
    </xf>
    <xf numFmtId="0" fontId="7" fillId="3" borderId="0" xfId="0" applyFont="1" applyFill="1" applyAlignment="1">
      <alignment horizontal="center" vertical="top"/>
    </xf>
    <xf numFmtId="0" fontId="8" fillId="3" borderId="0" xfId="0" applyFont="1" applyFill="1" applyBorder="1" applyAlignment="1">
      <alignment vertical="top"/>
    </xf>
    <xf numFmtId="43" fontId="10" fillId="3" borderId="0" xfId="1" applyFont="1" applyFill="1" applyAlignment="1">
      <alignment vertical="top"/>
    </xf>
    <xf numFmtId="43" fontId="9" fillId="3" borderId="0" xfId="1" applyFont="1" applyFill="1" applyAlignment="1">
      <alignment vertical="top"/>
    </xf>
    <xf numFmtId="43" fontId="8" fillId="3" borderId="0" xfId="1" applyFont="1" applyFill="1" applyBorder="1" applyAlignment="1">
      <alignment vertical="top"/>
    </xf>
    <xf numFmtId="0" fontId="7" fillId="2" borderId="10" xfId="0" applyFont="1" applyFill="1" applyBorder="1" applyAlignment="1">
      <alignment horizontal="center" vertical="top" wrapText="1"/>
    </xf>
    <xf numFmtId="15" fontId="10" fillId="3" borderId="0" xfId="0" applyNumberFormat="1" applyFont="1" applyFill="1" applyBorder="1" applyAlignment="1">
      <alignment horizontal="left"/>
    </xf>
    <xf numFmtId="165" fontId="7" fillId="0" borderId="0" xfId="0" applyNumberFormat="1" applyFont="1" applyBorder="1"/>
    <xf numFmtId="0" fontId="12" fillId="0" borderId="0" xfId="0" applyFont="1"/>
    <xf numFmtId="15" fontId="9" fillId="3" borderId="0" xfId="0" applyNumberFormat="1" applyFont="1" applyFill="1" applyBorder="1" applyAlignment="1">
      <alignment horizontal="left"/>
    </xf>
    <xf numFmtId="15" fontId="9" fillId="3" borderId="0" xfId="0" applyNumberFormat="1" applyFont="1" applyFill="1" applyBorder="1"/>
    <xf numFmtId="0" fontId="7" fillId="0" borderId="0" xfId="0" applyFont="1" applyBorder="1"/>
    <xf numFmtId="43" fontId="9" fillId="3" borderId="0" xfId="1" applyFont="1" applyFill="1" applyBorder="1"/>
    <xf numFmtId="0" fontId="13" fillId="3" borderId="0" xfId="0" applyFont="1" applyFill="1" applyBorder="1" applyAlignment="1">
      <alignment horizontal="left"/>
    </xf>
    <xf numFmtId="43" fontId="7" fillId="0" borderId="0" xfId="1" applyFont="1" applyBorder="1"/>
    <xf numFmtId="0" fontId="7" fillId="0" borderId="3" xfId="0" applyFont="1" applyBorder="1"/>
    <xf numFmtId="43" fontId="7" fillId="0" borderId="3" xfId="1" applyFont="1" applyBorder="1"/>
    <xf numFmtId="0" fontId="14" fillId="0" borderId="0" xfId="0" applyFont="1" applyBorder="1"/>
    <xf numFmtId="0" fontId="8" fillId="0" borderId="0" xfId="0" applyFont="1" applyBorder="1"/>
    <xf numFmtId="0" fontId="7" fillId="0" borderId="17" xfId="0" applyFont="1" applyBorder="1" applyAlignment="1">
      <alignment horizontal="center"/>
    </xf>
    <xf numFmtId="166" fontId="7" fillId="0" borderId="10" xfId="0" applyNumberFormat="1" applyFont="1" applyBorder="1"/>
    <xf numFmtId="166" fontId="7" fillId="0" borderId="0" xfId="0" applyNumberFormat="1" applyFont="1" applyBorder="1"/>
    <xf numFmtId="0" fontId="7" fillId="0" borderId="10" xfId="0" applyFont="1" applyBorder="1"/>
    <xf numFmtId="166" fontId="7" fillId="0" borderId="17" xfId="0" applyNumberFormat="1" applyFont="1" applyBorder="1" applyAlignment="1">
      <alignment horizontal="center"/>
    </xf>
    <xf numFmtId="43" fontId="8" fillId="0" borderId="0" xfId="1" applyFont="1" applyBorder="1"/>
    <xf numFmtId="43" fontId="12" fillId="0" borderId="0" xfId="1" applyFont="1"/>
    <xf numFmtId="0" fontId="7" fillId="3" borderId="0" xfId="0" applyFont="1" applyFill="1" applyAlignment="1">
      <alignment vertical="top"/>
    </xf>
    <xf numFmtId="0" fontId="7" fillId="2" borderId="13" xfId="0" applyFont="1" applyFill="1" applyBorder="1" applyAlignment="1">
      <alignment horizontal="center" vertical="top" wrapText="1"/>
    </xf>
    <xf numFmtId="0" fontId="8" fillId="0" borderId="10" xfId="0" applyFont="1" applyBorder="1"/>
    <xf numFmtId="0" fontId="9" fillId="3" borderId="0" xfId="0" applyFont="1" applyFill="1" applyAlignment="1">
      <alignment vertical="top"/>
    </xf>
    <xf numFmtId="0" fontId="10" fillId="0" borderId="0" xfId="0" applyFont="1" applyBorder="1" applyAlignment="1">
      <alignment horizontal="center" vertical="top"/>
    </xf>
    <xf numFmtId="43" fontId="10" fillId="0" borderId="0" xfId="1" applyFont="1" applyBorder="1" applyAlignment="1">
      <alignment horizontal="center" vertical="top"/>
    </xf>
    <xf numFmtId="43" fontId="9" fillId="2" borderId="10" xfId="1" applyFont="1" applyFill="1" applyBorder="1" applyAlignment="1">
      <alignment horizontal="center" vertical="top" wrapText="1"/>
    </xf>
    <xf numFmtId="0" fontId="12" fillId="0" borderId="0" xfId="0" applyFont="1" applyAlignment="1">
      <alignment horizontal="center"/>
    </xf>
    <xf numFmtId="0" fontId="12" fillId="0" borderId="10" xfId="0" applyFont="1" applyBorder="1"/>
    <xf numFmtId="43" fontId="3" fillId="2" borderId="2" xfId="1" applyFont="1" applyFill="1" applyBorder="1" applyAlignment="1">
      <alignment vertical="center"/>
    </xf>
    <xf numFmtId="43" fontId="9" fillId="2" borderId="13" xfId="1" applyFont="1" applyFill="1" applyBorder="1" applyAlignment="1">
      <alignment horizontal="center" vertical="top" wrapText="1"/>
    </xf>
    <xf numFmtId="0" fontId="10" fillId="0" borderId="10" xfId="6" applyFont="1" applyFill="1" applyBorder="1" applyAlignment="1">
      <alignment horizontal="left" vertical="center"/>
    </xf>
    <xf numFmtId="167" fontId="7" fillId="0" borderId="17" xfId="0" applyNumberFormat="1" applyFont="1" applyBorder="1" applyAlignment="1">
      <alignment horizontal="center"/>
    </xf>
    <xf numFmtId="164" fontId="7" fillId="0" borderId="17" xfId="0" applyNumberFormat="1" applyFont="1" applyBorder="1" applyAlignment="1">
      <alignment horizontal="center"/>
    </xf>
    <xf numFmtId="0" fontId="8" fillId="0" borderId="21" xfId="0" applyFont="1" applyFill="1" applyBorder="1" applyAlignment="1">
      <alignment horizontal="left" vertical="center"/>
    </xf>
    <xf numFmtId="0" fontId="8" fillId="0" borderId="3" xfId="0" applyFont="1" applyFill="1" applyBorder="1" applyAlignment="1">
      <alignment horizontal="left" vertical="center"/>
    </xf>
    <xf numFmtId="43" fontId="8" fillId="0" borderId="22" xfId="1" applyFont="1" applyFill="1" applyBorder="1" applyAlignment="1">
      <alignment horizontal="left" vertical="center"/>
    </xf>
    <xf numFmtId="166" fontId="7" fillId="0" borderId="0" xfId="0" applyNumberFormat="1" applyFont="1" applyBorder="1" applyAlignment="1">
      <alignment horizontal="center"/>
    </xf>
    <xf numFmtId="0" fontId="8" fillId="0" borderId="3" xfId="0" applyFont="1" applyBorder="1"/>
    <xf numFmtId="0" fontId="8" fillId="3" borderId="0" xfId="0" applyFont="1" applyFill="1" applyBorder="1" applyAlignment="1">
      <alignment horizontal="left" vertical="top"/>
    </xf>
    <xf numFmtId="0" fontId="16" fillId="2" borderId="2" xfId="0" applyFont="1" applyFill="1" applyBorder="1" applyAlignment="1">
      <alignment horizontal="center" vertical="center"/>
    </xf>
    <xf numFmtId="0" fontId="3" fillId="2" borderId="2" xfId="0" applyFont="1" applyFill="1" applyBorder="1" applyAlignment="1">
      <alignment horizontal="left" vertical="center"/>
    </xf>
    <xf numFmtId="43" fontId="7" fillId="3" borderId="0" xfId="1" applyFont="1" applyFill="1" applyAlignment="1">
      <alignmen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43" fontId="7" fillId="3" borderId="0" xfId="1" applyFont="1" applyFill="1" applyBorder="1" applyAlignment="1">
      <alignment vertical="top"/>
    </xf>
    <xf numFmtId="2" fontId="12" fillId="3" borderId="0" xfId="0" applyNumberFormat="1" applyFont="1" applyFill="1" applyAlignment="1">
      <alignment vertical="top"/>
    </xf>
    <xf numFmtId="2" fontId="7" fillId="3" borderId="0" xfId="0" applyNumberFormat="1" applyFont="1" applyFill="1" applyAlignment="1">
      <alignment vertical="top"/>
    </xf>
    <xf numFmtId="2" fontId="11" fillId="3" borderId="8" xfId="0" applyNumberFormat="1" applyFont="1" applyFill="1" applyBorder="1" applyAlignment="1">
      <alignment horizontal="center" vertical="center" wrapText="1"/>
    </xf>
    <xf numFmtId="0" fontId="7" fillId="2" borderId="14" xfId="0" applyFont="1" applyFill="1" applyBorder="1" applyAlignment="1">
      <alignment horizontal="center" vertical="top" wrapText="1"/>
    </xf>
    <xf numFmtId="0" fontId="11" fillId="2" borderId="15" xfId="0" applyFont="1" applyFill="1" applyBorder="1" applyAlignment="1">
      <alignment horizontal="left" vertical="center"/>
    </xf>
    <xf numFmtId="0" fontId="11" fillId="2" borderId="15" xfId="0" applyFont="1" applyFill="1" applyBorder="1" applyAlignment="1">
      <alignment horizontal="center" vertical="center"/>
    </xf>
    <xf numFmtId="4" fontId="11" fillId="2" borderId="15" xfId="1" applyNumberFormat="1" applyFont="1" applyFill="1" applyBorder="1" applyAlignment="1">
      <alignment horizontal="center" vertical="center"/>
    </xf>
    <xf numFmtId="2" fontId="12" fillId="2" borderId="15" xfId="0" quotePrefix="1" applyNumberFormat="1" applyFont="1" applyFill="1" applyBorder="1" applyAlignment="1">
      <alignment horizontal="center" vertical="center" wrapText="1"/>
    </xf>
    <xf numFmtId="2" fontId="17" fillId="2" borderId="15" xfId="0" quotePrefix="1" applyNumberFormat="1" applyFont="1" applyFill="1" applyBorder="1" applyAlignment="1">
      <alignment horizontal="center" vertical="center" wrapText="1"/>
    </xf>
    <xf numFmtId="43" fontId="9" fillId="2" borderId="16" xfId="1" quotePrefix="1" applyFont="1" applyFill="1" applyBorder="1" applyAlignment="1">
      <alignment horizontal="center" vertical="center" wrapText="1"/>
    </xf>
    <xf numFmtId="0" fontId="7" fillId="2" borderId="17" xfId="0" applyFont="1" applyFill="1" applyBorder="1" applyAlignment="1">
      <alignment horizontal="center" vertical="top" wrapText="1"/>
    </xf>
    <xf numFmtId="0" fontId="9" fillId="2" borderId="10" xfId="0" applyFont="1" applyFill="1" applyBorder="1" applyAlignment="1">
      <alignment horizontal="justify" vertical="top"/>
    </xf>
    <xf numFmtId="0" fontId="9" fillId="2" borderId="10" xfId="0" applyFont="1" applyFill="1" applyBorder="1" applyAlignment="1">
      <alignment horizontal="center" vertical="top"/>
    </xf>
    <xf numFmtId="4" fontId="12" fillId="2" borderId="10" xfId="1" applyNumberFormat="1" applyFont="1" applyFill="1" applyBorder="1" applyAlignment="1">
      <alignment horizontal="center" vertical="top"/>
    </xf>
    <xf numFmtId="4" fontId="12" fillId="2" borderId="10" xfId="1" applyNumberFormat="1" applyFont="1" applyFill="1" applyBorder="1" applyAlignment="1">
      <alignment horizontal="center" vertical="center"/>
    </xf>
    <xf numFmtId="43" fontId="12" fillId="2" borderId="11" xfId="1" applyFont="1" applyFill="1" applyBorder="1" applyAlignment="1">
      <alignment horizontal="center" vertical="top"/>
    </xf>
    <xf numFmtId="43" fontId="9" fillId="2" borderId="11" xfId="1" quotePrefix="1" applyFont="1" applyFill="1" applyBorder="1" applyAlignment="1">
      <alignment horizontal="center" vertical="center" wrapText="1"/>
    </xf>
    <xf numFmtId="0" fontId="10" fillId="2" borderId="10" xfId="0" applyFont="1" applyFill="1" applyBorder="1" applyAlignment="1">
      <alignment horizontal="justify" vertical="top"/>
    </xf>
    <xf numFmtId="3" fontId="9" fillId="2" borderId="10" xfId="1" applyNumberFormat="1" applyFont="1" applyFill="1" applyBorder="1" applyAlignment="1">
      <alignment horizontal="center" vertical="top"/>
    </xf>
    <xf numFmtId="4" fontId="11" fillId="2" borderId="10" xfId="1" applyNumberFormat="1" applyFont="1" applyFill="1" applyBorder="1" applyAlignment="1">
      <alignment horizontal="center" vertical="top"/>
    </xf>
    <xf numFmtId="4" fontId="10" fillId="2" borderId="10" xfId="1" applyNumberFormat="1" applyFont="1" applyFill="1" applyBorder="1" applyAlignment="1">
      <alignment horizontal="center" vertical="center"/>
    </xf>
    <xf numFmtId="0" fontId="11" fillId="2" borderId="10" xfId="0" applyFont="1" applyFill="1" applyBorder="1" applyAlignment="1">
      <alignment horizontal="left" vertical="center"/>
    </xf>
    <xf numFmtId="0" fontId="11" fillId="2" borderId="10" xfId="0" applyFont="1" applyFill="1" applyBorder="1" applyAlignment="1">
      <alignment horizontal="center" vertical="top"/>
    </xf>
    <xf numFmtId="2" fontId="12" fillId="2" borderId="10" xfId="0" quotePrefix="1" applyNumberFormat="1" applyFont="1" applyFill="1" applyBorder="1" applyAlignment="1">
      <alignment horizontal="center" vertical="top" wrapText="1"/>
    </xf>
    <xf numFmtId="2" fontId="17" fillId="2" borderId="10" xfId="0" quotePrefix="1" applyNumberFormat="1" applyFont="1" applyFill="1" applyBorder="1" applyAlignment="1">
      <alignment horizontal="center" vertical="center" wrapText="1"/>
    </xf>
    <xf numFmtId="4" fontId="9" fillId="2" borderId="10" xfId="1" applyNumberFormat="1" applyFont="1" applyFill="1" applyBorder="1" applyAlignment="1">
      <alignment horizontal="center" vertical="top"/>
    </xf>
    <xf numFmtId="4" fontId="9" fillId="2" borderId="10" xfId="1" applyNumberFormat="1" applyFont="1" applyFill="1" applyBorder="1" applyAlignment="1">
      <alignment horizontal="center" vertical="center"/>
    </xf>
    <xf numFmtId="0" fontId="7" fillId="2" borderId="10" xfId="0" applyFont="1" applyFill="1" applyBorder="1" applyAlignment="1">
      <alignment horizontal="left" vertical="top"/>
    </xf>
    <xf numFmtId="0" fontId="7" fillId="2" borderId="12" xfId="0" applyFont="1" applyFill="1" applyBorder="1" applyAlignment="1">
      <alignment horizontal="center" vertical="top" wrapText="1"/>
    </xf>
    <xf numFmtId="0" fontId="7" fillId="2" borderId="13" xfId="0" applyFont="1" applyFill="1" applyBorder="1" applyAlignment="1">
      <alignment horizontal="left" vertical="top"/>
    </xf>
    <xf numFmtId="2" fontId="12" fillId="2" borderId="13" xfId="0" quotePrefix="1" applyNumberFormat="1" applyFont="1" applyFill="1" applyBorder="1" applyAlignment="1">
      <alignment horizontal="center" vertical="top" wrapText="1"/>
    </xf>
    <xf numFmtId="2" fontId="17" fillId="2" borderId="13" xfId="0" quotePrefix="1" applyNumberFormat="1" applyFont="1" applyFill="1" applyBorder="1" applyAlignment="1">
      <alignment horizontal="center" vertical="center" wrapText="1"/>
    </xf>
    <xf numFmtId="43" fontId="9" fillId="2" borderId="18" xfId="1" quotePrefix="1" applyFont="1" applyFill="1" applyBorder="1" applyAlignment="1">
      <alignment horizontal="center" vertical="center" wrapText="1"/>
    </xf>
    <xf numFmtId="43" fontId="10" fillId="0" borderId="20" xfId="1" applyFont="1" applyBorder="1" applyAlignment="1">
      <alignment vertical="top"/>
    </xf>
    <xf numFmtId="43" fontId="9" fillId="3" borderId="0" xfId="1" applyFont="1" applyFill="1"/>
    <xf numFmtId="0" fontId="9" fillId="2" borderId="13" xfId="0" applyFont="1" applyFill="1" applyBorder="1" applyAlignment="1">
      <alignment horizontal="justify" vertical="center"/>
    </xf>
    <xf numFmtId="0" fontId="7" fillId="2" borderId="13" xfId="0" applyFont="1" applyFill="1" applyBorder="1" applyAlignment="1">
      <alignment horizontal="center" vertical="center" wrapText="1"/>
    </xf>
    <xf numFmtId="43" fontId="9" fillId="2" borderId="13" xfId="1" applyFont="1" applyFill="1" applyBorder="1" applyAlignment="1">
      <alignment horizontal="center" vertical="center" wrapText="1"/>
    </xf>
    <xf numFmtId="2" fontId="12" fillId="2" borderId="13" xfId="0" quotePrefix="1" applyNumberFormat="1" applyFont="1" applyFill="1" applyBorder="1" applyAlignment="1">
      <alignment horizontal="center" vertical="center" wrapText="1"/>
    </xf>
    <xf numFmtId="43" fontId="12" fillId="2" borderId="18" xfId="1" applyFont="1" applyFill="1" applyBorder="1" applyAlignment="1">
      <alignment horizontal="center" vertical="center"/>
    </xf>
    <xf numFmtId="43" fontId="9" fillId="0" borderId="20" xfId="1" applyFont="1" applyBorder="1" applyAlignment="1">
      <alignment vertical="top"/>
    </xf>
    <xf numFmtId="0" fontId="18" fillId="2" borderId="2" xfId="0" applyFont="1" applyFill="1" applyBorder="1" applyAlignment="1">
      <alignment horizontal="left" vertical="center"/>
    </xf>
    <xf numFmtId="0" fontId="20" fillId="2" borderId="2" xfId="0" applyFont="1" applyFill="1" applyBorder="1" applyAlignment="1">
      <alignment horizontal="left" vertical="center"/>
    </xf>
    <xf numFmtId="43" fontId="3" fillId="2" borderId="0" xfId="1" applyNumberFormat="1" applyFont="1" applyFill="1" applyAlignment="1">
      <alignment horizontal="center"/>
    </xf>
    <xf numFmtId="43" fontId="10" fillId="0" borderId="0" xfId="1" applyFont="1" applyBorder="1" applyAlignment="1">
      <alignment vertical="top"/>
    </xf>
    <xf numFmtId="0" fontId="11" fillId="0" borderId="0" xfId="0" applyFont="1" applyBorder="1" applyAlignment="1">
      <alignment horizontal="center" vertical="top"/>
    </xf>
    <xf numFmtId="2" fontId="11" fillId="3" borderId="0" xfId="0" applyNumberFormat="1" applyFont="1" applyFill="1" applyAlignment="1">
      <alignment vertical="top"/>
    </xf>
    <xf numFmtId="2" fontId="8" fillId="3" borderId="0" xfId="0" applyNumberFormat="1" applyFont="1" applyFill="1" applyAlignment="1">
      <alignment vertical="top"/>
    </xf>
    <xf numFmtId="43" fontId="8" fillId="0" borderId="27" xfId="1" applyFont="1" applyBorder="1" applyAlignment="1">
      <alignment horizontal="center"/>
    </xf>
    <xf numFmtId="43" fontId="22" fillId="2" borderId="0" xfId="1" applyFont="1" applyFill="1" applyBorder="1" applyAlignment="1">
      <alignment vertical="top"/>
    </xf>
    <xf numFmtId="0" fontId="23" fillId="2" borderId="0" xfId="0" applyFont="1" applyFill="1" applyBorder="1" applyAlignment="1">
      <alignment vertical="top"/>
    </xf>
    <xf numFmtId="43" fontId="3" fillId="2" borderId="2" xfId="1" applyFont="1" applyFill="1" applyBorder="1" applyAlignment="1">
      <alignment horizontal="center" vertical="center"/>
    </xf>
    <xf numFmtId="0" fontId="2" fillId="2" borderId="29" xfId="0" applyFont="1" applyFill="1" applyBorder="1" applyAlignment="1">
      <alignment horizontal="center" vertical="center"/>
    </xf>
    <xf numFmtId="0" fontId="19" fillId="2" borderId="30" xfId="0" applyFont="1" applyFill="1" applyBorder="1" applyAlignment="1">
      <alignment horizontal="justify" vertical="top"/>
    </xf>
    <xf numFmtId="0" fontId="3" fillId="2" borderId="30" xfId="0" applyFont="1" applyFill="1" applyBorder="1" applyAlignment="1">
      <alignment horizontal="center" vertical="center" wrapText="1"/>
    </xf>
    <xf numFmtId="43" fontId="3" fillId="2" borderId="30" xfId="1" applyNumberFormat="1" applyFont="1" applyFill="1" applyBorder="1" applyAlignment="1">
      <alignment horizontal="center" vertical="center"/>
    </xf>
    <xf numFmtId="43" fontId="3" fillId="2" borderId="30" xfId="1" applyFont="1" applyFill="1" applyBorder="1" applyAlignment="1">
      <alignment horizontal="center" vertical="center"/>
    </xf>
    <xf numFmtId="43" fontId="2" fillId="2" borderId="30" xfId="1" applyFont="1" applyFill="1" applyBorder="1" applyAlignment="1">
      <alignment horizontal="center" vertical="center"/>
    </xf>
    <xf numFmtId="43" fontId="2" fillId="2" borderId="31" xfId="1" applyFont="1" applyFill="1" applyBorder="1" applyAlignment="1">
      <alignment horizontal="center" vertical="center"/>
    </xf>
    <xf numFmtId="43" fontId="3" fillId="2" borderId="33" xfId="1" applyFont="1" applyFill="1" applyBorder="1" applyAlignment="1">
      <alignment horizontal="center" vertical="center"/>
    </xf>
    <xf numFmtId="43" fontId="2" fillId="2" borderId="33" xfId="1" applyFont="1" applyFill="1" applyBorder="1" applyAlignment="1">
      <alignment horizontal="center" vertical="center"/>
    </xf>
    <xf numFmtId="0" fontId="2" fillId="2" borderId="32" xfId="0" applyFont="1" applyFill="1" applyBorder="1" applyAlignment="1">
      <alignment horizontal="center" vertical="center"/>
    </xf>
    <xf numFmtId="0" fontId="2" fillId="2" borderId="28" xfId="0" applyFont="1" applyFill="1" applyBorder="1" applyAlignment="1">
      <alignment horizontal="center" vertical="center"/>
    </xf>
    <xf numFmtId="43" fontId="2" fillId="2" borderId="28" xfId="1" applyNumberFormat="1" applyFont="1" applyFill="1" applyBorder="1" applyAlignment="1">
      <alignment horizontal="center" vertical="center"/>
    </xf>
    <xf numFmtId="43" fontId="2" fillId="2" borderId="28" xfId="1" applyFont="1" applyFill="1" applyBorder="1" applyAlignment="1">
      <alignment horizontal="center" vertical="center"/>
    </xf>
    <xf numFmtId="43" fontId="2" fillId="2" borderId="2" xfId="1" applyFont="1" applyFill="1" applyBorder="1" applyAlignment="1">
      <alignment horizontal="center" vertical="center"/>
    </xf>
    <xf numFmtId="0" fontId="15" fillId="2" borderId="2" xfId="0" applyFont="1" applyFill="1" applyBorder="1" applyAlignment="1">
      <alignment horizontal="left" vertical="center"/>
    </xf>
    <xf numFmtId="0" fontId="4"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3" fillId="2" borderId="32" xfId="0" applyFont="1" applyFill="1" applyBorder="1" applyAlignment="1">
      <alignment horizontal="center" vertical="center"/>
    </xf>
    <xf numFmtId="0" fontId="3" fillId="2" borderId="2" xfId="0" applyFont="1" applyFill="1" applyBorder="1" applyAlignment="1">
      <alignment horizontal="center"/>
    </xf>
    <xf numFmtId="0" fontId="3" fillId="2" borderId="2" xfId="0" applyFont="1" applyFill="1" applyBorder="1" applyAlignment="1">
      <alignment horizontal="center" vertical="center"/>
    </xf>
    <xf numFmtId="43" fontId="3" fillId="2" borderId="2" xfId="1" applyNumberFormat="1" applyFont="1" applyFill="1" applyBorder="1" applyAlignment="1">
      <alignment horizontal="center"/>
    </xf>
    <xf numFmtId="43" fontId="3" fillId="2" borderId="2" xfId="1" applyFont="1" applyFill="1" applyBorder="1" applyAlignment="1">
      <alignment horizontal="center"/>
    </xf>
    <xf numFmtId="43" fontId="3" fillId="2" borderId="33" xfId="1" applyFont="1" applyFill="1" applyBorder="1" applyAlignment="1">
      <alignment horizontal="center"/>
    </xf>
    <xf numFmtId="0" fontId="3" fillId="2" borderId="34" xfId="0" applyFont="1" applyFill="1" applyBorder="1" applyAlignment="1">
      <alignment horizontal="center" vertical="center"/>
    </xf>
    <xf numFmtId="0" fontId="3" fillId="2" borderId="35" xfId="0" applyFont="1" applyFill="1" applyBorder="1" applyAlignment="1">
      <alignment horizontal="center"/>
    </xf>
    <xf numFmtId="0" fontId="3" fillId="2" borderId="35" xfId="0" applyFont="1" applyFill="1" applyBorder="1" applyAlignment="1">
      <alignment horizontal="center" vertical="center"/>
    </xf>
    <xf numFmtId="43" fontId="3" fillId="2" borderId="35" xfId="1" applyNumberFormat="1" applyFont="1" applyFill="1" applyBorder="1" applyAlignment="1">
      <alignment horizontal="center"/>
    </xf>
    <xf numFmtId="43" fontId="3" fillId="2" borderId="35" xfId="1" applyFont="1" applyFill="1" applyBorder="1" applyAlignment="1">
      <alignment horizontal="center"/>
    </xf>
    <xf numFmtId="43" fontId="3" fillId="2" borderId="36" xfId="1" applyFont="1" applyFill="1" applyBorder="1" applyAlignment="1">
      <alignment horizontal="center"/>
    </xf>
    <xf numFmtId="43" fontId="2" fillId="2" borderId="33" xfId="1" applyFont="1" applyFill="1" applyBorder="1" applyAlignment="1">
      <alignment horizontal="center"/>
    </xf>
    <xf numFmtId="0" fontId="15" fillId="2" borderId="2" xfId="0" applyFont="1" applyFill="1" applyBorder="1" applyAlignment="1">
      <alignment horizontal="left" vertical="center"/>
    </xf>
    <xf numFmtId="0" fontId="8" fillId="2" borderId="17" xfId="0" applyFont="1" applyFill="1" applyBorder="1" applyAlignment="1">
      <alignment horizontal="center" vertical="top" wrapText="1"/>
    </xf>
    <xf numFmtId="0" fontId="11" fillId="2" borderId="10" xfId="0" applyFont="1" applyFill="1" applyBorder="1" applyAlignment="1">
      <alignment horizontal="justify" vertical="center" wrapText="1"/>
    </xf>
    <xf numFmtId="0" fontId="7" fillId="2" borderId="10" xfId="0" applyFont="1" applyFill="1" applyBorder="1" applyAlignment="1">
      <alignment horizontal="center" vertical="top"/>
    </xf>
    <xf numFmtId="43" fontId="7" fillId="2" borderId="10" xfId="1" applyFont="1" applyFill="1" applyBorder="1" applyAlignment="1">
      <alignment horizontal="center" vertical="top"/>
    </xf>
    <xf numFmtId="2" fontId="17" fillId="2" borderId="10" xfId="0" quotePrefix="1" applyNumberFormat="1" applyFont="1" applyFill="1" applyBorder="1" applyAlignment="1">
      <alignment horizontal="center" vertical="top" wrapText="1"/>
    </xf>
    <xf numFmtId="0" fontId="17" fillId="2" borderId="11" xfId="0" quotePrefix="1" applyFont="1" applyFill="1" applyBorder="1" applyAlignment="1">
      <alignment horizontal="center" vertical="center" wrapText="1"/>
    </xf>
    <xf numFmtId="0" fontId="7" fillId="2" borderId="0" xfId="0" applyFont="1" applyFill="1" applyAlignment="1">
      <alignment vertical="top"/>
    </xf>
    <xf numFmtId="164" fontId="7" fillId="2" borderId="17" xfId="0" applyNumberFormat="1" applyFont="1" applyFill="1" applyBorder="1" applyAlignment="1">
      <alignment horizontal="center" vertical="top"/>
    </xf>
    <xf numFmtId="2" fontId="9" fillId="2" borderId="10" xfId="0" quotePrefix="1" applyNumberFormat="1" applyFont="1" applyFill="1" applyBorder="1" applyAlignment="1">
      <alignment horizontal="center" vertical="top" wrapText="1"/>
    </xf>
    <xf numFmtId="4" fontId="12" fillId="2" borderId="11" xfId="1" applyNumberFormat="1" applyFont="1" applyFill="1" applyBorder="1" applyAlignment="1">
      <alignment horizontal="right" vertical="top"/>
    </xf>
    <xf numFmtId="0" fontId="8" fillId="2" borderId="12" xfId="0" applyFont="1" applyFill="1" applyBorder="1" applyAlignment="1">
      <alignment horizontal="center" vertical="center" wrapText="1"/>
    </xf>
    <xf numFmtId="0" fontId="8" fillId="0" borderId="25" xfId="0" applyFont="1" applyBorder="1" applyAlignment="1">
      <alignment horizontal="left"/>
    </xf>
    <xf numFmtId="0" fontId="8" fillId="0" borderId="26" xfId="0" applyFont="1" applyBorder="1" applyAlignment="1">
      <alignment horizontal="left"/>
    </xf>
    <xf numFmtId="15" fontId="10" fillId="3" borderId="0" xfId="0" applyNumberFormat="1" applyFont="1" applyFill="1" applyBorder="1" applyAlignment="1">
      <alignment horizontal="center"/>
    </xf>
    <xf numFmtId="15" fontId="10" fillId="2" borderId="0" xfId="0" applyNumberFormat="1" applyFont="1" applyFill="1" applyBorder="1" applyAlignment="1">
      <alignment horizontal="center"/>
    </xf>
    <xf numFmtId="0" fontId="7" fillId="4" borderId="0" xfId="0" applyFont="1" applyFill="1" applyBorder="1" applyAlignment="1">
      <alignment horizontal="center"/>
    </xf>
    <xf numFmtId="0" fontId="10" fillId="0" borderId="4" xfId="6" applyFont="1" applyFill="1" applyBorder="1" applyAlignment="1">
      <alignment horizontal="center" vertical="center" wrapText="1"/>
    </xf>
    <xf numFmtId="0" fontId="10" fillId="0" borderId="7" xfId="6" applyFont="1" applyFill="1" applyBorder="1" applyAlignment="1">
      <alignment horizontal="center" vertical="center" wrapText="1"/>
    </xf>
    <xf numFmtId="0" fontId="10" fillId="0" borderId="5" xfId="6" applyFont="1" applyFill="1" applyBorder="1" applyAlignment="1">
      <alignment horizontal="center" vertical="center"/>
    </xf>
    <xf numFmtId="0" fontId="10" fillId="0" borderId="8" xfId="6" applyFont="1" applyFill="1" applyBorder="1" applyAlignment="1">
      <alignment horizontal="center" vertical="center"/>
    </xf>
    <xf numFmtId="43" fontId="10" fillId="0" borderId="15" xfId="1" applyFont="1" applyFill="1" applyBorder="1" applyAlignment="1">
      <alignment horizontal="center" vertical="center"/>
    </xf>
    <xf numFmtId="43" fontId="10" fillId="0" borderId="13" xfId="1" applyFont="1" applyFill="1" applyBorder="1" applyAlignment="1">
      <alignment horizontal="center" vertical="center"/>
    </xf>
    <xf numFmtId="0" fontId="7" fillId="0" borderId="0" xfId="0" applyFont="1" applyBorder="1" applyAlignment="1">
      <alignment horizontal="left"/>
    </xf>
    <xf numFmtId="43" fontId="9" fillId="2" borderId="0" xfId="1" applyFont="1" applyFill="1" applyBorder="1" applyAlignment="1">
      <alignment horizontal="left"/>
    </xf>
    <xf numFmtId="0" fontId="21" fillId="2" borderId="38" xfId="0" applyFont="1" applyFill="1" applyBorder="1" applyAlignment="1">
      <alignment horizontal="right" vertical="top" wrapText="1"/>
    </xf>
    <xf numFmtId="0" fontId="9" fillId="0" borderId="0" xfId="0" applyFont="1" applyAlignment="1">
      <alignment horizontal="right" vertical="top"/>
    </xf>
    <xf numFmtId="0" fontId="21" fillId="2" borderId="0" xfId="0" applyFont="1" applyFill="1" applyAlignment="1">
      <alignment horizontal="left" vertical="top" wrapText="1"/>
    </xf>
    <xf numFmtId="0" fontId="22" fillId="2" borderId="0" xfId="0" applyFont="1" applyFill="1" applyAlignment="1">
      <alignment horizontal="left" vertical="top" wrapText="1"/>
    </xf>
    <xf numFmtId="0" fontId="8" fillId="2" borderId="0" xfId="0" applyFont="1" applyFill="1" applyBorder="1" applyAlignment="1">
      <alignment horizontal="left" vertical="top"/>
    </xf>
    <xf numFmtId="0" fontId="10" fillId="3" borderId="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8" xfId="0" applyFont="1" applyFill="1" applyBorder="1" applyAlignment="1">
      <alignment horizontal="center" vertical="center" wrapText="1"/>
    </xf>
    <xf numFmtId="43" fontId="10" fillId="3" borderId="5" xfId="1" applyFont="1" applyFill="1" applyBorder="1" applyAlignment="1">
      <alignment vertical="center" wrapText="1"/>
    </xf>
    <xf numFmtId="43" fontId="10" fillId="3" borderId="8" xfId="1" applyFont="1" applyFill="1" applyBorder="1" applyAlignment="1">
      <alignment vertical="center" wrapText="1"/>
    </xf>
    <xf numFmtId="0" fontId="10" fillId="3" borderId="23"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2" borderId="19" xfId="0" applyFont="1" applyFill="1" applyBorder="1" applyAlignment="1">
      <alignment horizontal="center" vertical="top"/>
    </xf>
    <xf numFmtId="0" fontId="8" fillId="0" borderId="0" xfId="0" applyFont="1" applyBorder="1" applyAlignment="1">
      <alignment horizontal="left"/>
    </xf>
    <xf numFmtId="43" fontId="10" fillId="2" borderId="0" xfId="1" applyFont="1" applyFill="1" applyBorder="1" applyAlignment="1">
      <alignment horizontal="right"/>
    </xf>
    <xf numFmtId="43" fontId="10" fillId="2" borderId="0" xfId="1" applyFont="1" applyFill="1" applyBorder="1" applyAlignment="1">
      <alignment horizontal="left"/>
    </xf>
    <xf numFmtId="43" fontId="8" fillId="2" borderId="0" xfId="1" applyFont="1" applyFill="1" applyBorder="1" applyAlignment="1">
      <alignment horizontal="right"/>
    </xf>
    <xf numFmtId="43" fontId="10" fillId="3" borderId="6" xfId="1" applyFont="1" applyFill="1" applyBorder="1" applyAlignment="1">
      <alignment horizontal="center" vertical="center" wrapText="1"/>
    </xf>
    <xf numFmtId="43" fontId="10" fillId="3" borderId="9" xfId="1" applyFont="1" applyFill="1" applyBorder="1" applyAlignment="1">
      <alignment horizontal="center" vertical="center" wrapText="1"/>
    </xf>
    <xf numFmtId="0" fontId="10" fillId="0" borderId="0" xfId="0" applyFont="1" applyAlignment="1">
      <alignment horizontal="right" vertical="top"/>
    </xf>
    <xf numFmtId="0" fontId="10" fillId="0" borderId="1" xfId="0" applyFont="1" applyBorder="1" applyAlignment="1">
      <alignment horizontal="right" vertical="top"/>
    </xf>
    <xf numFmtId="0" fontId="7" fillId="2" borderId="0" xfId="0" applyFont="1" applyFill="1" applyBorder="1" applyAlignment="1">
      <alignment horizontal="left" vertical="top"/>
    </xf>
    <xf numFmtId="0" fontId="4"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1" fillId="2" borderId="0" xfId="0" applyFont="1" applyFill="1" applyBorder="1" applyAlignment="1">
      <alignment horizontal="right" vertical="top" wrapText="1"/>
    </xf>
    <xf numFmtId="43" fontId="8" fillId="2" borderId="37" xfId="1" applyFont="1" applyFill="1" applyBorder="1" applyAlignment="1">
      <alignment horizontal="right"/>
    </xf>
    <xf numFmtId="43" fontId="7" fillId="0" borderId="6" xfId="1" applyFont="1" applyBorder="1" applyAlignment="1">
      <alignment horizontal="center"/>
    </xf>
    <xf numFmtId="43" fontId="7" fillId="0" borderId="39" xfId="1" applyFont="1" applyBorder="1" applyAlignment="1">
      <alignment horizontal="center"/>
    </xf>
    <xf numFmtId="43" fontId="10" fillId="0" borderId="39" xfId="1" applyFont="1" applyFill="1" applyBorder="1" applyAlignment="1">
      <alignment horizontal="center" vertical="center"/>
    </xf>
    <xf numFmtId="43" fontId="8" fillId="0" borderId="39" xfId="1" applyFont="1" applyBorder="1" applyAlignment="1">
      <alignment horizontal="center"/>
    </xf>
    <xf numFmtId="43" fontId="8" fillId="0" borderId="9" xfId="1" applyFon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din%20%20%20final%20%20dated%20%202-9-15/Matli/1.%20%20GBPS%20Haji%20Ramzan/1)%20%20GBPS.Haji%20Ramzan%20Theb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20Rooms%20Block%20N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ashid\AppData\Local\Microsoft\Windows\INetCache\Content.Outlook\S97N4LF1\jamshoro%20final%20list%20fEB%2019%202016%20SHARED%20WITH%20MMP%20THROUGH%20EMAIL%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Civil Summary"/>
      <sheetName val="Civil Renovation_ Scheduled"/>
      <sheetName val="Civil_Renovation_Non Scheduled"/>
      <sheetName val="Civil_Ren_Boundary _Schedul (2)"/>
      <sheetName val="Civil_Ren_Boundary _Non Schedul"/>
      <sheetName val="Bill 3_Plumbing_Sched"/>
      <sheetName val="Bill 3_Plumbing_Non Sched "/>
      <sheetName val="B.Wall"/>
      <sheetName val="Bill 4 Elect sched"/>
      <sheetName val="Bill 4 Elect Non Sched"/>
      <sheetName val="Supply Of Materials (Non Schedu"/>
      <sheetName val="Material Statement "/>
      <sheetName val="Material Carriage "/>
      <sheetName val="Measuremnt"/>
      <sheetName val="Sheet1"/>
      <sheetName val="Sheet2"/>
    </sheetNames>
    <sheetDataSet>
      <sheetData sheetId="0" refreshError="1"/>
      <sheetData sheetId="1" refreshError="1">
        <row r="4">
          <cell r="A4" t="str">
            <v>Region II Hyderabad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ummary"/>
      <sheetName val="Bill 2 Civil Schedule"/>
      <sheetName val="Bill 2 Civil  Non Schedule"/>
      <sheetName val="OHT_New_ Sched"/>
      <sheetName val="OHT_New_ Non Scheduled"/>
      <sheetName val="Civil_New_UGT_ Sched"/>
      <sheetName val="civil_New_UGT_Non_Scheduled"/>
      <sheetName val="Civil_New_Boundary _Schedul (2)"/>
      <sheetName val="Civil_New_Boundary _Non Schedul"/>
      <sheetName val="Bill 3_Plumbing_Sched"/>
      <sheetName val="Bill 3_Plumbing_Non Sched "/>
      <sheetName val="Bill 4 Elect sched"/>
      <sheetName val="Bill 4 Elect Non Sched"/>
      <sheetName val="Bill 5 Supply Material "/>
      <sheetName val="B.Wall Measurement"/>
      <sheetName val="Measuremnt"/>
      <sheetName val="Calculation"/>
    </sheetNames>
    <sheetDataSet>
      <sheetData sheetId="0">
        <row r="25">
          <cell r="C25">
            <v>5064287.4573260862</v>
          </cell>
        </row>
        <row r="26">
          <cell r="C26">
            <v>0</v>
          </cell>
        </row>
      </sheetData>
      <sheetData sheetId="1"/>
      <sheetData sheetId="2"/>
      <sheetData sheetId="3"/>
      <sheetData sheetId="4"/>
      <sheetData sheetId="5"/>
      <sheetData sheetId="6"/>
      <sheetData sheetId="7"/>
      <sheetData sheetId="8"/>
      <sheetData sheetId="9">
        <row r="42">
          <cell r="G42">
            <v>159943.78</v>
          </cell>
        </row>
      </sheetData>
      <sheetData sheetId="10">
        <row r="20">
          <cell r="G20">
            <v>0</v>
          </cell>
        </row>
      </sheetData>
      <sheetData sheetId="11">
        <row r="47">
          <cell r="G47">
            <v>192499.5</v>
          </cell>
        </row>
      </sheetData>
      <sheetData sheetId="12">
        <row r="31">
          <cell r="G31">
            <v>0</v>
          </cell>
        </row>
      </sheetData>
      <sheetData sheetId="13">
        <row r="18">
          <cell r="G18">
            <v>0</v>
          </cell>
        </row>
      </sheetData>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s>
    <sheetDataSet>
      <sheetData sheetId="0">
        <row r="43">
          <cell r="J43">
            <v>10005000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view="pageBreakPreview" topLeftCell="A2" zoomScaleSheetLayoutView="100" workbookViewId="0">
      <selection activeCell="B15" sqref="B15"/>
    </sheetView>
  </sheetViews>
  <sheetFormatPr defaultRowHeight="14.25" x14ac:dyDescent="0.2"/>
  <cols>
    <col min="1" max="1" width="17.7109375" style="14" customWidth="1"/>
    <col min="2" max="2" width="57.7109375" style="14" customWidth="1"/>
    <col min="3" max="3" width="31" style="31" customWidth="1"/>
    <col min="4" max="4" width="9.140625" style="14"/>
    <col min="5" max="5" width="18.42578125" style="14" customWidth="1"/>
    <col min="6" max="256" width="9.140625" style="14"/>
    <col min="257" max="257" width="17.7109375" style="14" customWidth="1"/>
    <col min="258" max="258" width="57.7109375" style="14" customWidth="1"/>
    <col min="259" max="259" width="31" style="14" customWidth="1"/>
    <col min="260" max="512" width="9.140625" style="14"/>
    <col min="513" max="513" width="17.7109375" style="14" customWidth="1"/>
    <col min="514" max="514" width="57.7109375" style="14" customWidth="1"/>
    <col min="515" max="515" width="31" style="14" customWidth="1"/>
    <col min="516" max="768" width="9.140625" style="14"/>
    <col min="769" max="769" width="17.7109375" style="14" customWidth="1"/>
    <col min="770" max="770" width="57.7109375" style="14" customWidth="1"/>
    <col min="771" max="771" width="31" style="14" customWidth="1"/>
    <col min="772" max="1024" width="9.140625" style="14"/>
    <col min="1025" max="1025" width="17.7109375" style="14" customWidth="1"/>
    <col min="1026" max="1026" width="57.7109375" style="14" customWidth="1"/>
    <col min="1027" max="1027" width="31" style="14" customWidth="1"/>
    <col min="1028" max="1280" width="9.140625" style="14"/>
    <col min="1281" max="1281" width="17.7109375" style="14" customWidth="1"/>
    <col min="1282" max="1282" width="57.7109375" style="14" customWidth="1"/>
    <col min="1283" max="1283" width="31" style="14" customWidth="1"/>
    <col min="1284" max="1536" width="9.140625" style="14"/>
    <col min="1537" max="1537" width="17.7109375" style="14" customWidth="1"/>
    <col min="1538" max="1538" width="57.7109375" style="14" customWidth="1"/>
    <col min="1539" max="1539" width="31" style="14" customWidth="1"/>
    <col min="1540" max="1792" width="9.140625" style="14"/>
    <col min="1793" max="1793" width="17.7109375" style="14" customWidth="1"/>
    <col min="1794" max="1794" width="57.7109375" style="14" customWidth="1"/>
    <col min="1795" max="1795" width="31" style="14" customWidth="1"/>
    <col min="1796" max="2048" width="9.140625" style="14"/>
    <col min="2049" max="2049" width="17.7109375" style="14" customWidth="1"/>
    <col min="2050" max="2050" width="57.7109375" style="14" customWidth="1"/>
    <col min="2051" max="2051" width="31" style="14" customWidth="1"/>
    <col min="2052" max="2304" width="9.140625" style="14"/>
    <col min="2305" max="2305" width="17.7109375" style="14" customWidth="1"/>
    <col min="2306" max="2306" width="57.7109375" style="14" customWidth="1"/>
    <col min="2307" max="2307" width="31" style="14" customWidth="1"/>
    <col min="2308" max="2560" width="9.140625" style="14"/>
    <col min="2561" max="2561" width="17.7109375" style="14" customWidth="1"/>
    <col min="2562" max="2562" width="57.7109375" style="14" customWidth="1"/>
    <col min="2563" max="2563" width="31" style="14" customWidth="1"/>
    <col min="2564" max="2816" width="9.140625" style="14"/>
    <col min="2817" max="2817" width="17.7109375" style="14" customWidth="1"/>
    <col min="2818" max="2818" width="57.7109375" style="14" customWidth="1"/>
    <col min="2819" max="2819" width="31" style="14" customWidth="1"/>
    <col min="2820" max="3072" width="9.140625" style="14"/>
    <col min="3073" max="3073" width="17.7109375" style="14" customWidth="1"/>
    <col min="3074" max="3074" width="57.7109375" style="14" customWidth="1"/>
    <col min="3075" max="3075" width="31" style="14" customWidth="1"/>
    <col min="3076" max="3328" width="9.140625" style="14"/>
    <col min="3329" max="3329" width="17.7109375" style="14" customWidth="1"/>
    <col min="3330" max="3330" width="57.7109375" style="14" customWidth="1"/>
    <col min="3331" max="3331" width="31" style="14" customWidth="1"/>
    <col min="3332" max="3584" width="9.140625" style="14"/>
    <col min="3585" max="3585" width="17.7109375" style="14" customWidth="1"/>
    <col min="3586" max="3586" width="57.7109375" style="14" customWidth="1"/>
    <col min="3587" max="3587" width="31" style="14" customWidth="1"/>
    <col min="3588" max="3840" width="9.140625" style="14"/>
    <col min="3841" max="3841" width="17.7109375" style="14" customWidth="1"/>
    <col min="3842" max="3842" width="57.7109375" style="14" customWidth="1"/>
    <col min="3843" max="3843" width="31" style="14" customWidth="1"/>
    <col min="3844" max="4096" width="9.140625" style="14"/>
    <col min="4097" max="4097" width="17.7109375" style="14" customWidth="1"/>
    <col min="4098" max="4098" width="57.7109375" style="14" customWidth="1"/>
    <col min="4099" max="4099" width="31" style="14" customWidth="1"/>
    <col min="4100" max="4352" width="9.140625" style="14"/>
    <col min="4353" max="4353" width="17.7109375" style="14" customWidth="1"/>
    <col min="4354" max="4354" width="57.7109375" style="14" customWidth="1"/>
    <col min="4355" max="4355" width="31" style="14" customWidth="1"/>
    <col min="4356" max="4608" width="9.140625" style="14"/>
    <col min="4609" max="4609" width="17.7109375" style="14" customWidth="1"/>
    <col min="4610" max="4610" width="57.7109375" style="14" customWidth="1"/>
    <col min="4611" max="4611" width="31" style="14" customWidth="1"/>
    <col min="4612" max="4864" width="9.140625" style="14"/>
    <col min="4865" max="4865" width="17.7109375" style="14" customWidth="1"/>
    <col min="4866" max="4866" width="57.7109375" style="14" customWidth="1"/>
    <col min="4867" max="4867" width="31" style="14" customWidth="1"/>
    <col min="4868" max="5120" width="9.140625" style="14"/>
    <col min="5121" max="5121" width="17.7109375" style="14" customWidth="1"/>
    <col min="5122" max="5122" width="57.7109375" style="14" customWidth="1"/>
    <col min="5123" max="5123" width="31" style="14" customWidth="1"/>
    <col min="5124" max="5376" width="9.140625" style="14"/>
    <col min="5377" max="5377" width="17.7109375" style="14" customWidth="1"/>
    <col min="5378" max="5378" width="57.7109375" style="14" customWidth="1"/>
    <col min="5379" max="5379" width="31" style="14" customWidth="1"/>
    <col min="5380" max="5632" width="9.140625" style="14"/>
    <col min="5633" max="5633" width="17.7109375" style="14" customWidth="1"/>
    <col min="5634" max="5634" width="57.7109375" style="14" customWidth="1"/>
    <col min="5635" max="5635" width="31" style="14" customWidth="1"/>
    <col min="5636" max="5888" width="9.140625" style="14"/>
    <col min="5889" max="5889" width="17.7109375" style="14" customWidth="1"/>
    <col min="5890" max="5890" width="57.7109375" style="14" customWidth="1"/>
    <col min="5891" max="5891" width="31" style="14" customWidth="1"/>
    <col min="5892" max="6144" width="9.140625" style="14"/>
    <col min="6145" max="6145" width="17.7109375" style="14" customWidth="1"/>
    <col min="6146" max="6146" width="57.7109375" style="14" customWidth="1"/>
    <col min="6147" max="6147" width="31" style="14" customWidth="1"/>
    <col min="6148" max="6400" width="9.140625" style="14"/>
    <col min="6401" max="6401" width="17.7109375" style="14" customWidth="1"/>
    <col min="6402" max="6402" width="57.7109375" style="14" customWidth="1"/>
    <col min="6403" max="6403" width="31" style="14" customWidth="1"/>
    <col min="6404" max="6656" width="9.140625" style="14"/>
    <col min="6657" max="6657" width="17.7109375" style="14" customWidth="1"/>
    <col min="6658" max="6658" width="57.7109375" style="14" customWidth="1"/>
    <col min="6659" max="6659" width="31" style="14" customWidth="1"/>
    <col min="6660" max="6912" width="9.140625" style="14"/>
    <col min="6913" max="6913" width="17.7109375" style="14" customWidth="1"/>
    <col min="6914" max="6914" width="57.7109375" style="14" customWidth="1"/>
    <col min="6915" max="6915" width="31" style="14" customWidth="1"/>
    <col min="6916" max="7168" width="9.140625" style="14"/>
    <col min="7169" max="7169" width="17.7109375" style="14" customWidth="1"/>
    <col min="7170" max="7170" width="57.7109375" style="14" customWidth="1"/>
    <col min="7171" max="7171" width="31" style="14" customWidth="1"/>
    <col min="7172" max="7424" width="9.140625" style="14"/>
    <col min="7425" max="7425" width="17.7109375" style="14" customWidth="1"/>
    <col min="7426" max="7426" width="57.7109375" style="14" customWidth="1"/>
    <col min="7427" max="7427" width="31" style="14" customWidth="1"/>
    <col min="7428" max="7680" width="9.140625" style="14"/>
    <col min="7681" max="7681" width="17.7109375" style="14" customWidth="1"/>
    <col min="7682" max="7682" width="57.7109375" style="14" customWidth="1"/>
    <col min="7683" max="7683" width="31" style="14" customWidth="1"/>
    <col min="7684" max="7936" width="9.140625" style="14"/>
    <col min="7937" max="7937" width="17.7109375" style="14" customWidth="1"/>
    <col min="7938" max="7938" width="57.7109375" style="14" customWidth="1"/>
    <col min="7939" max="7939" width="31" style="14" customWidth="1"/>
    <col min="7940" max="8192" width="9.140625" style="14"/>
    <col min="8193" max="8193" width="17.7109375" style="14" customWidth="1"/>
    <col min="8194" max="8194" width="57.7109375" style="14" customWidth="1"/>
    <col min="8195" max="8195" width="31" style="14" customWidth="1"/>
    <col min="8196" max="8448" width="9.140625" style="14"/>
    <col min="8449" max="8449" width="17.7109375" style="14" customWidth="1"/>
    <col min="8450" max="8450" width="57.7109375" style="14" customWidth="1"/>
    <col min="8451" max="8451" width="31" style="14" customWidth="1"/>
    <col min="8452" max="8704" width="9.140625" style="14"/>
    <col min="8705" max="8705" width="17.7109375" style="14" customWidth="1"/>
    <col min="8706" max="8706" width="57.7109375" style="14" customWidth="1"/>
    <col min="8707" max="8707" width="31" style="14" customWidth="1"/>
    <col min="8708" max="8960" width="9.140625" style="14"/>
    <col min="8961" max="8961" width="17.7109375" style="14" customWidth="1"/>
    <col min="8962" max="8962" width="57.7109375" style="14" customWidth="1"/>
    <col min="8963" max="8963" width="31" style="14" customWidth="1"/>
    <col min="8964" max="9216" width="9.140625" style="14"/>
    <col min="9217" max="9217" width="17.7109375" style="14" customWidth="1"/>
    <col min="9218" max="9218" width="57.7109375" style="14" customWidth="1"/>
    <col min="9219" max="9219" width="31" style="14" customWidth="1"/>
    <col min="9220" max="9472" width="9.140625" style="14"/>
    <col min="9473" max="9473" width="17.7109375" style="14" customWidth="1"/>
    <col min="9474" max="9474" width="57.7109375" style="14" customWidth="1"/>
    <col min="9475" max="9475" width="31" style="14" customWidth="1"/>
    <col min="9476" max="9728" width="9.140625" style="14"/>
    <col min="9729" max="9729" width="17.7109375" style="14" customWidth="1"/>
    <col min="9730" max="9730" width="57.7109375" style="14" customWidth="1"/>
    <col min="9731" max="9731" width="31" style="14" customWidth="1"/>
    <col min="9732" max="9984" width="9.140625" style="14"/>
    <col min="9985" max="9985" width="17.7109375" style="14" customWidth="1"/>
    <col min="9986" max="9986" width="57.7109375" style="14" customWidth="1"/>
    <col min="9987" max="9987" width="31" style="14" customWidth="1"/>
    <col min="9988" max="10240" width="9.140625" style="14"/>
    <col min="10241" max="10241" width="17.7109375" style="14" customWidth="1"/>
    <col min="10242" max="10242" width="57.7109375" style="14" customWidth="1"/>
    <col min="10243" max="10243" width="31" style="14" customWidth="1"/>
    <col min="10244" max="10496" width="9.140625" style="14"/>
    <col min="10497" max="10497" width="17.7109375" style="14" customWidth="1"/>
    <col min="10498" max="10498" width="57.7109375" style="14" customWidth="1"/>
    <col min="10499" max="10499" width="31" style="14" customWidth="1"/>
    <col min="10500" max="10752" width="9.140625" style="14"/>
    <col min="10753" max="10753" width="17.7109375" style="14" customWidth="1"/>
    <col min="10754" max="10754" width="57.7109375" style="14" customWidth="1"/>
    <col min="10755" max="10755" width="31" style="14" customWidth="1"/>
    <col min="10756" max="11008" width="9.140625" style="14"/>
    <col min="11009" max="11009" width="17.7109375" style="14" customWidth="1"/>
    <col min="11010" max="11010" width="57.7109375" style="14" customWidth="1"/>
    <col min="11011" max="11011" width="31" style="14" customWidth="1"/>
    <col min="11012" max="11264" width="9.140625" style="14"/>
    <col min="11265" max="11265" width="17.7109375" style="14" customWidth="1"/>
    <col min="11266" max="11266" width="57.7109375" style="14" customWidth="1"/>
    <col min="11267" max="11267" width="31" style="14" customWidth="1"/>
    <col min="11268" max="11520" width="9.140625" style="14"/>
    <col min="11521" max="11521" width="17.7109375" style="14" customWidth="1"/>
    <col min="11522" max="11522" width="57.7109375" style="14" customWidth="1"/>
    <col min="11523" max="11523" width="31" style="14" customWidth="1"/>
    <col min="11524" max="11776" width="9.140625" style="14"/>
    <col min="11777" max="11777" width="17.7109375" style="14" customWidth="1"/>
    <col min="11778" max="11778" width="57.7109375" style="14" customWidth="1"/>
    <col min="11779" max="11779" width="31" style="14" customWidth="1"/>
    <col min="11780" max="12032" width="9.140625" style="14"/>
    <col min="12033" max="12033" width="17.7109375" style="14" customWidth="1"/>
    <col min="12034" max="12034" width="57.7109375" style="14" customWidth="1"/>
    <col min="12035" max="12035" width="31" style="14" customWidth="1"/>
    <col min="12036" max="12288" width="9.140625" style="14"/>
    <col min="12289" max="12289" width="17.7109375" style="14" customWidth="1"/>
    <col min="12290" max="12290" width="57.7109375" style="14" customWidth="1"/>
    <col min="12291" max="12291" width="31" style="14" customWidth="1"/>
    <col min="12292" max="12544" width="9.140625" style="14"/>
    <col min="12545" max="12545" width="17.7109375" style="14" customWidth="1"/>
    <col min="12546" max="12546" width="57.7109375" style="14" customWidth="1"/>
    <col min="12547" max="12547" width="31" style="14" customWidth="1"/>
    <col min="12548" max="12800" width="9.140625" style="14"/>
    <col min="12801" max="12801" width="17.7109375" style="14" customWidth="1"/>
    <col min="12802" max="12802" width="57.7109375" style="14" customWidth="1"/>
    <col min="12803" max="12803" width="31" style="14" customWidth="1"/>
    <col min="12804" max="13056" width="9.140625" style="14"/>
    <col min="13057" max="13057" width="17.7109375" style="14" customWidth="1"/>
    <col min="13058" max="13058" width="57.7109375" style="14" customWidth="1"/>
    <col min="13059" max="13059" width="31" style="14" customWidth="1"/>
    <col min="13060" max="13312" width="9.140625" style="14"/>
    <col min="13313" max="13313" width="17.7109375" style="14" customWidth="1"/>
    <col min="13314" max="13314" width="57.7109375" style="14" customWidth="1"/>
    <col min="13315" max="13315" width="31" style="14" customWidth="1"/>
    <col min="13316" max="13568" width="9.140625" style="14"/>
    <col min="13569" max="13569" width="17.7109375" style="14" customWidth="1"/>
    <col min="13570" max="13570" width="57.7109375" style="14" customWidth="1"/>
    <col min="13571" max="13571" width="31" style="14" customWidth="1"/>
    <col min="13572" max="13824" width="9.140625" style="14"/>
    <col min="13825" max="13825" width="17.7109375" style="14" customWidth="1"/>
    <col min="13826" max="13826" width="57.7109375" style="14" customWidth="1"/>
    <col min="13827" max="13827" width="31" style="14" customWidth="1"/>
    <col min="13828" max="14080" width="9.140625" style="14"/>
    <col min="14081" max="14081" width="17.7109375" style="14" customWidth="1"/>
    <col min="14082" max="14082" width="57.7109375" style="14" customWidth="1"/>
    <col min="14083" max="14083" width="31" style="14" customWidth="1"/>
    <col min="14084" max="14336" width="9.140625" style="14"/>
    <col min="14337" max="14337" width="17.7109375" style="14" customWidth="1"/>
    <col min="14338" max="14338" width="57.7109375" style="14" customWidth="1"/>
    <col min="14339" max="14339" width="31" style="14" customWidth="1"/>
    <col min="14340" max="14592" width="9.140625" style="14"/>
    <col min="14593" max="14593" width="17.7109375" style="14" customWidth="1"/>
    <col min="14594" max="14594" width="57.7109375" style="14" customWidth="1"/>
    <col min="14595" max="14595" width="31" style="14" customWidth="1"/>
    <col min="14596" max="14848" width="9.140625" style="14"/>
    <col min="14849" max="14849" width="17.7109375" style="14" customWidth="1"/>
    <col min="14850" max="14850" width="57.7109375" style="14" customWidth="1"/>
    <col min="14851" max="14851" width="31" style="14" customWidth="1"/>
    <col min="14852" max="15104" width="9.140625" style="14"/>
    <col min="15105" max="15105" width="17.7109375" style="14" customWidth="1"/>
    <col min="15106" max="15106" width="57.7109375" style="14" customWidth="1"/>
    <col min="15107" max="15107" width="31" style="14" customWidth="1"/>
    <col min="15108" max="15360" width="9.140625" style="14"/>
    <col min="15361" max="15361" width="17.7109375" style="14" customWidth="1"/>
    <col min="15362" max="15362" width="57.7109375" style="14" customWidth="1"/>
    <col min="15363" max="15363" width="31" style="14" customWidth="1"/>
    <col min="15364" max="15616" width="9.140625" style="14"/>
    <col min="15617" max="15617" width="17.7109375" style="14" customWidth="1"/>
    <col min="15618" max="15618" width="57.7109375" style="14" customWidth="1"/>
    <col min="15619" max="15619" width="31" style="14" customWidth="1"/>
    <col min="15620" max="15872" width="9.140625" style="14"/>
    <col min="15873" max="15873" width="17.7109375" style="14" customWidth="1"/>
    <col min="15874" max="15874" width="57.7109375" style="14" customWidth="1"/>
    <col min="15875" max="15875" width="31" style="14" customWidth="1"/>
    <col min="15876" max="16128" width="9.140625" style="14"/>
    <col min="16129" max="16129" width="17.7109375" style="14" customWidth="1"/>
    <col min="16130" max="16130" width="57.7109375" style="14" customWidth="1"/>
    <col min="16131" max="16131" width="31" style="14" customWidth="1"/>
    <col min="16132" max="16384" width="9.140625" style="14"/>
  </cols>
  <sheetData>
    <row r="1" spans="1:5" ht="15" x14ac:dyDescent="0.25">
      <c r="A1" s="154" t="s">
        <v>24</v>
      </c>
      <c r="B1" s="154"/>
      <c r="C1" s="154"/>
      <c r="D1" s="12"/>
      <c r="E1" s="13"/>
    </row>
    <row r="2" spans="1:5" ht="15" x14ac:dyDescent="0.25">
      <c r="A2" s="154" t="s">
        <v>25</v>
      </c>
      <c r="B2" s="154"/>
      <c r="C2" s="154"/>
      <c r="D2" s="15"/>
      <c r="E2" s="13"/>
    </row>
    <row r="3" spans="1:5" ht="15" x14ac:dyDescent="0.25">
      <c r="A3" s="154" t="s">
        <v>26</v>
      </c>
      <c r="B3" s="154"/>
      <c r="C3" s="154"/>
      <c r="D3" s="16"/>
      <c r="E3" s="13"/>
    </row>
    <row r="4" spans="1:5" ht="17.25" customHeight="1" x14ac:dyDescent="0.25">
      <c r="A4" s="155" t="str">
        <f>'[1]Civil Summary'!A4:C4</f>
        <v>Region II Hyderabad</v>
      </c>
      <c r="B4" s="155"/>
      <c r="C4" s="155"/>
      <c r="D4" s="16"/>
      <c r="E4" s="13"/>
    </row>
    <row r="5" spans="1:5" x14ac:dyDescent="0.2">
      <c r="A5" s="17"/>
      <c r="B5" s="16"/>
      <c r="C5" s="18"/>
      <c r="D5" s="16"/>
      <c r="E5" s="13"/>
    </row>
    <row r="6" spans="1:5" x14ac:dyDescent="0.2">
      <c r="A6" s="156" t="s">
        <v>27</v>
      </c>
      <c r="B6" s="156"/>
      <c r="C6" s="156"/>
      <c r="D6" s="19"/>
      <c r="E6" s="13"/>
    </row>
    <row r="7" spans="1:5" x14ac:dyDescent="0.2">
      <c r="A7" s="17"/>
      <c r="B7" s="17" t="s">
        <v>18</v>
      </c>
      <c r="C7" s="20"/>
      <c r="D7" s="17"/>
      <c r="E7" s="13"/>
    </row>
    <row r="8" spans="1:5" ht="26.25" customHeight="1" x14ac:dyDescent="0.2">
      <c r="A8" s="163" t="s">
        <v>82</v>
      </c>
      <c r="B8" s="163"/>
      <c r="C8" s="31" t="s">
        <v>80</v>
      </c>
      <c r="D8" s="17"/>
      <c r="E8" s="13"/>
    </row>
    <row r="9" spans="1:5" ht="27.75" customHeight="1" x14ac:dyDescent="0.2">
      <c r="A9" s="164" t="s">
        <v>89</v>
      </c>
      <c r="B9" s="164"/>
      <c r="C9" s="20" t="s">
        <v>79</v>
      </c>
      <c r="D9" s="17"/>
      <c r="E9" s="13"/>
    </row>
    <row r="10" spans="1:5" ht="15.75" thickBot="1" x14ac:dyDescent="0.3">
      <c r="A10" s="50"/>
      <c r="B10" s="21"/>
      <c r="C10" s="22"/>
      <c r="D10" s="17"/>
      <c r="E10" s="13"/>
    </row>
    <row r="11" spans="1:5" ht="15" thickTop="1" x14ac:dyDescent="0.2">
      <c r="A11" s="157" t="s">
        <v>28</v>
      </c>
      <c r="B11" s="159" t="s">
        <v>29</v>
      </c>
      <c r="C11" s="161" t="s">
        <v>30</v>
      </c>
      <c r="D11" s="23"/>
      <c r="E11" s="13"/>
    </row>
    <row r="12" spans="1:5" ht="15.75" thickBot="1" x14ac:dyDescent="0.3">
      <c r="A12" s="158"/>
      <c r="B12" s="160"/>
      <c r="C12" s="162"/>
      <c r="D12" s="24"/>
      <c r="E12" s="13"/>
    </row>
    <row r="13" spans="1:5" ht="30" customHeight="1" thickTop="1" x14ac:dyDescent="0.2">
      <c r="A13" s="25">
        <v>1.1000000000000001</v>
      </c>
      <c r="B13" s="26" t="s">
        <v>33</v>
      </c>
      <c r="C13" s="192">
        <f>'[2]Civil Summary'!$C$25+Dismantling_Scheduled!G23</f>
        <v>5197380.6988320611</v>
      </c>
      <c r="D13" s="27"/>
      <c r="E13" s="13"/>
    </row>
    <row r="14" spans="1:5" ht="30" customHeight="1" x14ac:dyDescent="0.2">
      <c r="A14" s="25">
        <v>1.2</v>
      </c>
      <c r="B14" s="28" t="s">
        <v>90</v>
      </c>
      <c r="C14" s="193">
        <f>'[2]Civil Summary'!$C$26+'Dismantling_Non_Scheduled (2)'!G13</f>
        <v>0</v>
      </c>
      <c r="D14" s="27"/>
      <c r="E14" s="13"/>
    </row>
    <row r="15" spans="1:5" ht="30" customHeight="1" x14ac:dyDescent="0.2">
      <c r="A15" s="25">
        <v>1.3</v>
      </c>
      <c r="B15" s="28" t="s">
        <v>34</v>
      </c>
      <c r="C15" s="193"/>
      <c r="D15" s="27"/>
      <c r="E15" s="13"/>
    </row>
    <row r="16" spans="1:5" ht="30" customHeight="1" x14ac:dyDescent="0.2">
      <c r="A16" s="25"/>
      <c r="B16" s="43" t="s">
        <v>35</v>
      </c>
      <c r="C16" s="194"/>
      <c r="D16" s="27"/>
      <c r="E16" s="13"/>
    </row>
    <row r="17" spans="1:8" ht="27" customHeight="1" x14ac:dyDescent="0.2">
      <c r="A17" s="44">
        <v>2.1</v>
      </c>
      <c r="B17" s="28" t="s">
        <v>36</v>
      </c>
      <c r="C17" s="193">
        <f>'[2]Bill 3_Plumbing_Sched'!$G$42</f>
        <v>159943.78</v>
      </c>
      <c r="D17" s="17"/>
      <c r="E17" s="13"/>
    </row>
    <row r="18" spans="1:8" ht="30" customHeight="1" x14ac:dyDescent="0.2">
      <c r="A18" s="44">
        <v>2.2000000000000002</v>
      </c>
      <c r="B18" s="28" t="s">
        <v>37</v>
      </c>
      <c r="C18" s="193">
        <f>'[2]Bill 3_Plumbing_Non Sched '!$G$20</f>
        <v>0</v>
      </c>
      <c r="D18" s="17"/>
      <c r="E18" s="13"/>
    </row>
    <row r="19" spans="1:8" ht="30" customHeight="1" x14ac:dyDescent="0.25">
      <c r="A19" s="44"/>
      <c r="B19" s="34" t="s">
        <v>38</v>
      </c>
      <c r="C19" s="195"/>
      <c r="D19" s="17"/>
      <c r="E19" s="13"/>
      <c r="G19" s="39"/>
    </row>
    <row r="20" spans="1:8" ht="30" customHeight="1" x14ac:dyDescent="0.2">
      <c r="A20" s="44">
        <v>3.1</v>
      </c>
      <c r="B20" s="28" t="s">
        <v>39</v>
      </c>
      <c r="C20" s="193">
        <f>'[2]Bill 4 Elect sched'!$G$47</f>
        <v>192499.5</v>
      </c>
      <c r="D20" s="17"/>
      <c r="E20" s="13"/>
      <c r="H20" s="39"/>
    </row>
    <row r="21" spans="1:8" ht="30" customHeight="1" x14ac:dyDescent="0.2">
      <c r="A21" s="44">
        <v>3.2</v>
      </c>
      <c r="B21" s="28" t="s">
        <v>40</v>
      </c>
      <c r="C21" s="193">
        <f>'[2]Bill 4 Elect Non Sched'!$G$31</f>
        <v>0</v>
      </c>
      <c r="D21" s="17"/>
      <c r="E21" s="13"/>
    </row>
    <row r="22" spans="1:8" ht="30" customHeight="1" x14ac:dyDescent="0.25">
      <c r="A22" s="29"/>
      <c r="B22" s="34" t="s">
        <v>41</v>
      </c>
      <c r="C22" s="195"/>
      <c r="D22" s="17"/>
      <c r="E22" s="13"/>
    </row>
    <row r="23" spans="1:8" ht="30" customHeight="1" x14ac:dyDescent="0.2">
      <c r="A23" s="45">
        <v>4.0999999999999996</v>
      </c>
      <c r="B23" s="40" t="s">
        <v>42</v>
      </c>
      <c r="C23" s="193">
        <v>0</v>
      </c>
      <c r="D23" s="17"/>
      <c r="E23" s="13"/>
    </row>
    <row r="24" spans="1:8" ht="30" customHeight="1" x14ac:dyDescent="0.2">
      <c r="A24" s="45">
        <v>4.2</v>
      </c>
      <c r="B24" s="40" t="s">
        <v>43</v>
      </c>
      <c r="C24" s="193">
        <f>'[2]Bill 5 Supply Material '!$G$18</f>
        <v>0</v>
      </c>
      <c r="D24" s="17"/>
      <c r="E24" s="13"/>
    </row>
    <row r="25" spans="1:8" ht="30" customHeight="1" thickBot="1" x14ac:dyDescent="0.3">
      <c r="A25" s="45"/>
      <c r="B25" s="34" t="s">
        <v>44</v>
      </c>
      <c r="C25" s="196"/>
      <c r="D25" s="17"/>
      <c r="E25" s="13"/>
    </row>
    <row r="26" spans="1:8" ht="30" customHeight="1" thickTop="1" thickBot="1" x14ac:dyDescent="0.3">
      <c r="A26" s="152" t="s">
        <v>45</v>
      </c>
      <c r="B26" s="153"/>
      <c r="C26" s="106">
        <f>C16+C19+C22+C25</f>
        <v>0</v>
      </c>
      <c r="D26" s="17"/>
      <c r="E26" s="13">
        <f>C26-[3]Sheet2!$J$43</f>
        <v>-10005000</v>
      </c>
    </row>
    <row r="27" spans="1:8" ht="37.5" customHeight="1" thickTop="1" thickBot="1" x14ac:dyDescent="0.25">
      <c r="A27" s="46"/>
      <c r="B27" s="47"/>
      <c r="C27" s="48"/>
      <c r="D27" s="17"/>
      <c r="E27" s="13" t="e">
        <f>E26/C26</f>
        <v>#DIV/0!</v>
      </c>
    </row>
    <row r="28" spans="1:8" ht="15" thickTop="1" x14ac:dyDescent="0.2">
      <c r="A28" s="49"/>
      <c r="D28" s="17"/>
      <c r="E28" s="13"/>
    </row>
    <row r="29" spans="1:8" ht="15" x14ac:dyDescent="0.25">
      <c r="A29" s="17"/>
      <c r="B29" s="24"/>
      <c r="C29" s="30"/>
      <c r="D29" s="17"/>
      <c r="E29" s="13"/>
    </row>
  </sheetData>
  <mergeCells count="11">
    <mergeCell ref="A26:B26"/>
    <mergeCell ref="A1:C1"/>
    <mergeCell ref="A2:C2"/>
    <mergeCell ref="A3:C3"/>
    <mergeCell ref="A4:C4"/>
    <mergeCell ref="A6:C6"/>
    <mergeCell ref="A11:A12"/>
    <mergeCell ref="B11:B12"/>
    <mergeCell ref="C11:C12"/>
    <mergeCell ref="A8:B8"/>
    <mergeCell ref="A9:B9"/>
  </mergeCells>
  <pageMargins left="0.7" right="0.7" top="0.75" bottom="0.75" header="0.3" footer="0.3"/>
  <pageSetup paperSize="9" scale="80" orientation="portrait" verticalDpi="1200" r:id="rId1"/>
  <headerFooter>
    <oddFooter>&amp;LBill Of Quantities &amp;C&amp;P&amp;RDecember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26"/>
  <sheetViews>
    <sheetView view="pageBreakPreview" zoomScale="90" zoomScaleSheetLayoutView="90" workbookViewId="0">
      <selection activeCell="D15" sqref="D15"/>
    </sheetView>
  </sheetViews>
  <sheetFormatPr defaultRowHeight="14.25" x14ac:dyDescent="0.25"/>
  <cols>
    <col min="1" max="1" width="7.140625" style="6" customWidth="1"/>
    <col min="2" max="2" width="41.5703125" style="6" customWidth="1"/>
    <col min="3" max="3" width="5.140625" style="6" bestFit="1" customWidth="1"/>
    <col min="4" max="4" width="12" style="54" bestFit="1" customWidth="1"/>
    <col min="5" max="5" width="11.42578125" style="58" bestFit="1" customWidth="1"/>
    <col min="6" max="6" width="13.42578125" style="59" customWidth="1"/>
    <col min="7" max="7" width="14.42578125" style="9" customWidth="1"/>
    <col min="8" max="256" width="9.140625" style="32"/>
    <col min="257" max="257" width="7.140625" style="32" customWidth="1"/>
    <col min="258" max="258" width="41.5703125" style="32" customWidth="1"/>
    <col min="259" max="259" width="8.28515625" style="32" bestFit="1" customWidth="1"/>
    <col min="260" max="260" width="12.140625" style="32" customWidth="1"/>
    <col min="261" max="261" width="14.85546875" style="32" customWidth="1"/>
    <col min="262" max="262" width="18.85546875" style="32" customWidth="1"/>
    <col min="263" max="263" width="19.7109375" style="32" customWidth="1"/>
    <col min="264" max="512" width="9.140625" style="32"/>
    <col min="513" max="513" width="7.140625" style="32" customWidth="1"/>
    <col min="514" max="514" width="41.5703125" style="32" customWidth="1"/>
    <col min="515" max="515" width="8.28515625" style="32" bestFit="1" customWidth="1"/>
    <col min="516" max="516" width="12.140625" style="32" customWidth="1"/>
    <col min="517" max="517" width="14.85546875" style="32" customWidth="1"/>
    <col min="518" max="518" width="18.85546875" style="32" customWidth="1"/>
    <col min="519" max="519" width="19.7109375" style="32" customWidth="1"/>
    <col min="520" max="768" width="9.140625" style="32"/>
    <col min="769" max="769" width="7.140625" style="32" customWidth="1"/>
    <col min="770" max="770" width="41.5703125" style="32" customWidth="1"/>
    <col min="771" max="771" width="8.28515625" style="32" bestFit="1" customWidth="1"/>
    <col min="772" max="772" width="12.140625" style="32" customWidth="1"/>
    <col min="773" max="773" width="14.85546875" style="32" customWidth="1"/>
    <col min="774" max="774" width="18.85546875" style="32" customWidth="1"/>
    <col min="775" max="775" width="19.7109375" style="32" customWidth="1"/>
    <col min="776" max="1024" width="9.140625" style="32"/>
    <col min="1025" max="1025" width="7.140625" style="32" customWidth="1"/>
    <col min="1026" max="1026" width="41.5703125" style="32" customWidth="1"/>
    <col min="1027" max="1027" width="8.28515625" style="32" bestFit="1" customWidth="1"/>
    <col min="1028" max="1028" width="12.140625" style="32" customWidth="1"/>
    <col min="1029" max="1029" width="14.85546875" style="32" customWidth="1"/>
    <col min="1030" max="1030" width="18.85546875" style="32" customWidth="1"/>
    <col min="1031" max="1031" width="19.7109375" style="32" customWidth="1"/>
    <col min="1032" max="1280" width="9.140625" style="32"/>
    <col min="1281" max="1281" width="7.140625" style="32" customWidth="1"/>
    <col min="1282" max="1282" width="41.5703125" style="32" customWidth="1"/>
    <col min="1283" max="1283" width="8.28515625" style="32" bestFit="1" customWidth="1"/>
    <col min="1284" max="1284" width="12.140625" style="32" customWidth="1"/>
    <col min="1285" max="1285" width="14.85546875" style="32" customWidth="1"/>
    <col min="1286" max="1286" width="18.85546875" style="32" customWidth="1"/>
    <col min="1287" max="1287" width="19.7109375" style="32" customWidth="1"/>
    <col min="1288" max="1536" width="9.140625" style="32"/>
    <col min="1537" max="1537" width="7.140625" style="32" customWidth="1"/>
    <col min="1538" max="1538" width="41.5703125" style="32" customWidth="1"/>
    <col min="1539" max="1539" width="8.28515625" style="32" bestFit="1" customWidth="1"/>
    <col min="1540" max="1540" width="12.140625" style="32" customWidth="1"/>
    <col min="1541" max="1541" width="14.85546875" style="32" customWidth="1"/>
    <col min="1542" max="1542" width="18.85546875" style="32" customWidth="1"/>
    <col min="1543" max="1543" width="19.7109375" style="32" customWidth="1"/>
    <col min="1544" max="1792" width="9.140625" style="32"/>
    <col min="1793" max="1793" width="7.140625" style="32" customWidth="1"/>
    <col min="1794" max="1794" width="41.5703125" style="32" customWidth="1"/>
    <col min="1795" max="1795" width="8.28515625" style="32" bestFit="1" customWidth="1"/>
    <col min="1796" max="1796" width="12.140625" style="32" customWidth="1"/>
    <col min="1797" max="1797" width="14.85546875" style="32" customWidth="1"/>
    <col min="1798" max="1798" width="18.85546875" style="32" customWidth="1"/>
    <col min="1799" max="1799" width="19.7109375" style="32" customWidth="1"/>
    <col min="1800" max="2048" width="9.140625" style="32"/>
    <col min="2049" max="2049" width="7.140625" style="32" customWidth="1"/>
    <col min="2050" max="2050" width="41.5703125" style="32" customWidth="1"/>
    <col min="2051" max="2051" width="8.28515625" style="32" bestFit="1" customWidth="1"/>
    <col min="2052" max="2052" width="12.140625" style="32" customWidth="1"/>
    <col min="2053" max="2053" width="14.85546875" style="32" customWidth="1"/>
    <col min="2054" max="2054" width="18.85546875" style="32" customWidth="1"/>
    <col min="2055" max="2055" width="19.7109375" style="32" customWidth="1"/>
    <col min="2056" max="2304" width="9.140625" style="32"/>
    <col min="2305" max="2305" width="7.140625" style="32" customWidth="1"/>
    <col min="2306" max="2306" width="41.5703125" style="32" customWidth="1"/>
    <col min="2307" max="2307" width="8.28515625" style="32" bestFit="1" customWidth="1"/>
    <col min="2308" max="2308" width="12.140625" style="32" customWidth="1"/>
    <col min="2309" max="2309" width="14.85546875" style="32" customWidth="1"/>
    <col min="2310" max="2310" width="18.85546875" style="32" customWidth="1"/>
    <col min="2311" max="2311" width="19.7109375" style="32" customWidth="1"/>
    <col min="2312" max="2560" width="9.140625" style="32"/>
    <col min="2561" max="2561" width="7.140625" style="32" customWidth="1"/>
    <col min="2562" max="2562" width="41.5703125" style="32" customWidth="1"/>
    <col min="2563" max="2563" width="8.28515625" style="32" bestFit="1" customWidth="1"/>
    <col min="2564" max="2564" width="12.140625" style="32" customWidth="1"/>
    <col min="2565" max="2565" width="14.85546875" style="32" customWidth="1"/>
    <col min="2566" max="2566" width="18.85546875" style="32" customWidth="1"/>
    <col min="2567" max="2567" width="19.7109375" style="32" customWidth="1"/>
    <col min="2568" max="2816" width="9.140625" style="32"/>
    <col min="2817" max="2817" width="7.140625" style="32" customWidth="1"/>
    <col min="2818" max="2818" width="41.5703125" style="32" customWidth="1"/>
    <col min="2819" max="2819" width="8.28515625" style="32" bestFit="1" customWidth="1"/>
    <col min="2820" max="2820" width="12.140625" style="32" customWidth="1"/>
    <col min="2821" max="2821" width="14.85546875" style="32" customWidth="1"/>
    <col min="2822" max="2822" width="18.85546875" style="32" customWidth="1"/>
    <col min="2823" max="2823" width="19.7109375" style="32" customWidth="1"/>
    <col min="2824" max="3072" width="9.140625" style="32"/>
    <col min="3073" max="3073" width="7.140625" style="32" customWidth="1"/>
    <col min="3074" max="3074" width="41.5703125" style="32" customWidth="1"/>
    <col min="3075" max="3075" width="8.28515625" style="32" bestFit="1" customWidth="1"/>
    <col min="3076" max="3076" width="12.140625" style="32" customWidth="1"/>
    <col min="3077" max="3077" width="14.85546875" style="32" customWidth="1"/>
    <col min="3078" max="3078" width="18.85546875" style="32" customWidth="1"/>
    <col min="3079" max="3079" width="19.7109375" style="32" customWidth="1"/>
    <col min="3080" max="3328" width="9.140625" style="32"/>
    <col min="3329" max="3329" width="7.140625" style="32" customWidth="1"/>
    <col min="3330" max="3330" width="41.5703125" style="32" customWidth="1"/>
    <col min="3331" max="3331" width="8.28515625" style="32" bestFit="1" customWidth="1"/>
    <col min="3332" max="3332" width="12.140625" style="32" customWidth="1"/>
    <col min="3333" max="3333" width="14.85546875" style="32" customWidth="1"/>
    <col min="3334" max="3334" width="18.85546875" style="32" customWidth="1"/>
    <col min="3335" max="3335" width="19.7109375" style="32" customWidth="1"/>
    <col min="3336" max="3584" width="9.140625" style="32"/>
    <col min="3585" max="3585" width="7.140625" style="32" customWidth="1"/>
    <col min="3586" max="3586" width="41.5703125" style="32" customWidth="1"/>
    <col min="3587" max="3587" width="8.28515625" style="32" bestFit="1" customWidth="1"/>
    <col min="3588" max="3588" width="12.140625" style="32" customWidth="1"/>
    <col min="3589" max="3589" width="14.85546875" style="32" customWidth="1"/>
    <col min="3590" max="3590" width="18.85546875" style="32" customWidth="1"/>
    <col min="3591" max="3591" width="19.7109375" style="32" customWidth="1"/>
    <col min="3592" max="3840" width="9.140625" style="32"/>
    <col min="3841" max="3841" width="7.140625" style="32" customWidth="1"/>
    <col min="3842" max="3842" width="41.5703125" style="32" customWidth="1"/>
    <col min="3843" max="3843" width="8.28515625" style="32" bestFit="1" customWidth="1"/>
    <col min="3844" max="3844" width="12.140625" style="32" customWidth="1"/>
    <col min="3845" max="3845" width="14.85546875" style="32" customWidth="1"/>
    <col min="3846" max="3846" width="18.85546875" style="32" customWidth="1"/>
    <col min="3847" max="3847" width="19.7109375" style="32" customWidth="1"/>
    <col min="3848" max="4096" width="9.140625" style="32"/>
    <col min="4097" max="4097" width="7.140625" style="32" customWidth="1"/>
    <col min="4098" max="4098" width="41.5703125" style="32" customWidth="1"/>
    <col min="4099" max="4099" width="8.28515625" style="32" bestFit="1" customWidth="1"/>
    <col min="4100" max="4100" width="12.140625" style="32" customWidth="1"/>
    <col min="4101" max="4101" width="14.85546875" style="32" customWidth="1"/>
    <col min="4102" max="4102" width="18.85546875" style="32" customWidth="1"/>
    <col min="4103" max="4103" width="19.7109375" style="32" customWidth="1"/>
    <col min="4104" max="4352" width="9.140625" style="32"/>
    <col min="4353" max="4353" width="7.140625" style="32" customWidth="1"/>
    <col min="4354" max="4354" width="41.5703125" style="32" customWidth="1"/>
    <col min="4355" max="4355" width="8.28515625" style="32" bestFit="1" customWidth="1"/>
    <col min="4356" max="4356" width="12.140625" style="32" customWidth="1"/>
    <col min="4357" max="4357" width="14.85546875" style="32" customWidth="1"/>
    <col min="4358" max="4358" width="18.85546875" style="32" customWidth="1"/>
    <col min="4359" max="4359" width="19.7109375" style="32" customWidth="1"/>
    <col min="4360" max="4608" width="9.140625" style="32"/>
    <col min="4609" max="4609" width="7.140625" style="32" customWidth="1"/>
    <col min="4610" max="4610" width="41.5703125" style="32" customWidth="1"/>
    <col min="4611" max="4611" width="8.28515625" style="32" bestFit="1" customWidth="1"/>
    <col min="4612" max="4612" width="12.140625" style="32" customWidth="1"/>
    <col min="4613" max="4613" width="14.85546875" style="32" customWidth="1"/>
    <col min="4614" max="4614" width="18.85546875" style="32" customWidth="1"/>
    <col min="4615" max="4615" width="19.7109375" style="32" customWidth="1"/>
    <col min="4616" max="4864" width="9.140625" style="32"/>
    <col min="4865" max="4865" width="7.140625" style="32" customWidth="1"/>
    <col min="4866" max="4866" width="41.5703125" style="32" customWidth="1"/>
    <col min="4867" max="4867" width="8.28515625" style="32" bestFit="1" customWidth="1"/>
    <col min="4868" max="4868" width="12.140625" style="32" customWidth="1"/>
    <col min="4869" max="4869" width="14.85546875" style="32" customWidth="1"/>
    <col min="4870" max="4870" width="18.85546875" style="32" customWidth="1"/>
    <col min="4871" max="4871" width="19.7109375" style="32" customWidth="1"/>
    <col min="4872" max="5120" width="9.140625" style="32"/>
    <col min="5121" max="5121" width="7.140625" style="32" customWidth="1"/>
    <col min="5122" max="5122" width="41.5703125" style="32" customWidth="1"/>
    <col min="5123" max="5123" width="8.28515625" style="32" bestFit="1" customWidth="1"/>
    <col min="5124" max="5124" width="12.140625" style="32" customWidth="1"/>
    <col min="5125" max="5125" width="14.85546875" style="32" customWidth="1"/>
    <col min="5126" max="5126" width="18.85546875" style="32" customWidth="1"/>
    <col min="5127" max="5127" width="19.7109375" style="32" customWidth="1"/>
    <col min="5128" max="5376" width="9.140625" style="32"/>
    <col min="5377" max="5377" width="7.140625" style="32" customWidth="1"/>
    <col min="5378" max="5378" width="41.5703125" style="32" customWidth="1"/>
    <col min="5379" max="5379" width="8.28515625" style="32" bestFit="1" customWidth="1"/>
    <col min="5380" max="5380" width="12.140625" style="32" customWidth="1"/>
    <col min="5381" max="5381" width="14.85546875" style="32" customWidth="1"/>
    <col min="5382" max="5382" width="18.85546875" style="32" customWidth="1"/>
    <col min="5383" max="5383" width="19.7109375" style="32" customWidth="1"/>
    <col min="5384" max="5632" width="9.140625" style="32"/>
    <col min="5633" max="5633" width="7.140625" style="32" customWidth="1"/>
    <col min="5634" max="5634" width="41.5703125" style="32" customWidth="1"/>
    <col min="5635" max="5635" width="8.28515625" style="32" bestFit="1" customWidth="1"/>
    <col min="5636" max="5636" width="12.140625" style="32" customWidth="1"/>
    <col min="5637" max="5637" width="14.85546875" style="32" customWidth="1"/>
    <col min="5638" max="5638" width="18.85546875" style="32" customWidth="1"/>
    <col min="5639" max="5639" width="19.7109375" style="32" customWidth="1"/>
    <col min="5640" max="5888" width="9.140625" style="32"/>
    <col min="5889" max="5889" width="7.140625" style="32" customWidth="1"/>
    <col min="5890" max="5890" width="41.5703125" style="32" customWidth="1"/>
    <col min="5891" max="5891" width="8.28515625" style="32" bestFit="1" customWidth="1"/>
    <col min="5892" max="5892" width="12.140625" style="32" customWidth="1"/>
    <col min="5893" max="5893" width="14.85546875" style="32" customWidth="1"/>
    <col min="5894" max="5894" width="18.85546875" style="32" customWidth="1"/>
    <col min="5895" max="5895" width="19.7109375" style="32" customWidth="1"/>
    <col min="5896" max="6144" width="9.140625" style="32"/>
    <col min="6145" max="6145" width="7.140625" style="32" customWidth="1"/>
    <col min="6146" max="6146" width="41.5703125" style="32" customWidth="1"/>
    <col min="6147" max="6147" width="8.28515625" style="32" bestFit="1" customWidth="1"/>
    <col min="6148" max="6148" width="12.140625" style="32" customWidth="1"/>
    <col min="6149" max="6149" width="14.85546875" style="32" customWidth="1"/>
    <col min="6150" max="6150" width="18.85546875" style="32" customWidth="1"/>
    <col min="6151" max="6151" width="19.7109375" style="32" customWidth="1"/>
    <col min="6152" max="6400" width="9.140625" style="32"/>
    <col min="6401" max="6401" width="7.140625" style="32" customWidth="1"/>
    <col min="6402" max="6402" width="41.5703125" style="32" customWidth="1"/>
    <col min="6403" max="6403" width="8.28515625" style="32" bestFit="1" customWidth="1"/>
    <col min="6404" max="6404" width="12.140625" style="32" customWidth="1"/>
    <col min="6405" max="6405" width="14.85546875" style="32" customWidth="1"/>
    <col min="6406" max="6406" width="18.85546875" style="32" customWidth="1"/>
    <col min="6407" max="6407" width="19.7109375" style="32" customWidth="1"/>
    <col min="6408" max="6656" width="9.140625" style="32"/>
    <col min="6657" max="6657" width="7.140625" style="32" customWidth="1"/>
    <col min="6658" max="6658" width="41.5703125" style="32" customWidth="1"/>
    <col min="6659" max="6659" width="8.28515625" style="32" bestFit="1" customWidth="1"/>
    <col min="6660" max="6660" width="12.140625" style="32" customWidth="1"/>
    <col min="6661" max="6661" width="14.85546875" style="32" customWidth="1"/>
    <col min="6662" max="6662" width="18.85546875" style="32" customWidth="1"/>
    <col min="6663" max="6663" width="19.7109375" style="32" customWidth="1"/>
    <col min="6664" max="6912" width="9.140625" style="32"/>
    <col min="6913" max="6913" width="7.140625" style="32" customWidth="1"/>
    <col min="6914" max="6914" width="41.5703125" style="32" customWidth="1"/>
    <col min="6915" max="6915" width="8.28515625" style="32" bestFit="1" customWidth="1"/>
    <col min="6916" max="6916" width="12.140625" style="32" customWidth="1"/>
    <col min="6917" max="6917" width="14.85546875" style="32" customWidth="1"/>
    <col min="6918" max="6918" width="18.85546875" style="32" customWidth="1"/>
    <col min="6919" max="6919" width="19.7109375" style="32" customWidth="1"/>
    <col min="6920" max="7168" width="9.140625" style="32"/>
    <col min="7169" max="7169" width="7.140625" style="32" customWidth="1"/>
    <col min="7170" max="7170" width="41.5703125" style="32" customWidth="1"/>
    <col min="7171" max="7171" width="8.28515625" style="32" bestFit="1" customWidth="1"/>
    <col min="7172" max="7172" width="12.140625" style="32" customWidth="1"/>
    <col min="7173" max="7173" width="14.85546875" style="32" customWidth="1"/>
    <col min="7174" max="7174" width="18.85546875" style="32" customWidth="1"/>
    <col min="7175" max="7175" width="19.7109375" style="32" customWidth="1"/>
    <col min="7176" max="7424" width="9.140625" style="32"/>
    <col min="7425" max="7425" width="7.140625" style="32" customWidth="1"/>
    <col min="7426" max="7426" width="41.5703125" style="32" customWidth="1"/>
    <col min="7427" max="7427" width="8.28515625" style="32" bestFit="1" customWidth="1"/>
    <col min="7428" max="7428" width="12.140625" style="32" customWidth="1"/>
    <col min="7429" max="7429" width="14.85546875" style="32" customWidth="1"/>
    <col min="7430" max="7430" width="18.85546875" style="32" customWidth="1"/>
    <col min="7431" max="7431" width="19.7109375" style="32" customWidth="1"/>
    <col min="7432" max="7680" width="9.140625" style="32"/>
    <col min="7681" max="7681" width="7.140625" style="32" customWidth="1"/>
    <col min="7682" max="7682" width="41.5703125" style="32" customWidth="1"/>
    <col min="7683" max="7683" width="8.28515625" style="32" bestFit="1" customWidth="1"/>
    <col min="7684" max="7684" width="12.140625" style="32" customWidth="1"/>
    <col min="7685" max="7685" width="14.85546875" style="32" customWidth="1"/>
    <col min="7686" max="7686" width="18.85546875" style="32" customWidth="1"/>
    <col min="7687" max="7687" width="19.7109375" style="32" customWidth="1"/>
    <col min="7688" max="7936" width="9.140625" style="32"/>
    <col min="7937" max="7937" width="7.140625" style="32" customWidth="1"/>
    <col min="7938" max="7938" width="41.5703125" style="32" customWidth="1"/>
    <col min="7939" max="7939" width="8.28515625" style="32" bestFit="1" customWidth="1"/>
    <col min="7940" max="7940" width="12.140625" style="32" customWidth="1"/>
    <col min="7941" max="7941" width="14.85546875" style="32" customWidth="1"/>
    <col min="7942" max="7942" width="18.85546875" style="32" customWidth="1"/>
    <col min="7943" max="7943" width="19.7109375" style="32" customWidth="1"/>
    <col min="7944" max="8192" width="9.140625" style="32"/>
    <col min="8193" max="8193" width="7.140625" style="32" customWidth="1"/>
    <col min="8194" max="8194" width="41.5703125" style="32" customWidth="1"/>
    <col min="8195" max="8195" width="8.28515625" style="32" bestFit="1" customWidth="1"/>
    <col min="8196" max="8196" width="12.140625" style="32" customWidth="1"/>
    <col min="8197" max="8197" width="14.85546875" style="32" customWidth="1"/>
    <col min="8198" max="8198" width="18.85546875" style="32" customWidth="1"/>
    <col min="8199" max="8199" width="19.7109375" style="32" customWidth="1"/>
    <col min="8200" max="8448" width="9.140625" style="32"/>
    <col min="8449" max="8449" width="7.140625" style="32" customWidth="1"/>
    <col min="8450" max="8450" width="41.5703125" style="32" customWidth="1"/>
    <col min="8451" max="8451" width="8.28515625" style="32" bestFit="1" customWidth="1"/>
    <col min="8452" max="8452" width="12.140625" style="32" customWidth="1"/>
    <col min="8453" max="8453" width="14.85546875" style="32" customWidth="1"/>
    <col min="8454" max="8454" width="18.85546875" style="32" customWidth="1"/>
    <col min="8455" max="8455" width="19.7109375" style="32" customWidth="1"/>
    <col min="8456" max="8704" width="9.140625" style="32"/>
    <col min="8705" max="8705" width="7.140625" style="32" customWidth="1"/>
    <col min="8706" max="8706" width="41.5703125" style="32" customWidth="1"/>
    <col min="8707" max="8707" width="8.28515625" style="32" bestFit="1" customWidth="1"/>
    <col min="8708" max="8708" width="12.140625" style="32" customWidth="1"/>
    <col min="8709" max="8709" width="14.85546875" style="32" customWidth="1"/>
    <col min="8710" max="8710" width="18.85546875" style="32" customWidth="1"/>
    <col min="8711" max="8711" width="19.7109375" style="32" customWidth="1"/>
    <col min="8712" max="8960" width="9.140625" style="32"/>
    <col min="8961" max="8961" width="7.140625" style="32" customWidth="1"/>
    <col min="8962" max="8962" width="41.5703125" style="32" customWidth="1"/>
    <col min="8963" max="8963" width="8.28515625" style="32" bestFit="1" customWidth="1"/>
    <col min="8964" max="8964" width="12.140625" style="32" customWidth="1"/>
    <col min="8965" max="8965" width="14.85546875" style="32" customWidth="1"/>
    <col min="8966" max="8966" width="18.85546875" style="32" customWidth="1"/>
    <col min="8967" max="8967" width="19.7109375" style="32" customWidth="1"/>
    <col min="8968" max="9216" width="9.140625" style="32"/>
    <col min="9217" max="9217" width="7.140625" style="32" customWidth="1"/>
    <col min="9218" max="9218" width="41.5703125" style="32" customWidth="1"/>
    <col min="9219" max="9219" width="8.28515625" style="32" bestFit="1" customWidth="1"/>
    <col min="9220" max="9220" width="12.140625" style="32" customWidth="1"/>
    <col min="9221" max="9221" width="14.85546875" style="32" customWidth="1"/>
    <col min="9222" max="9222" width="18.85546875" style="32" customWidth="1"/>
    <col min="9223" max="9223" width="19.7109375" style="32" customWidth="1"/>
    <col min="9224" max="9472" width="9.140625" style="32"/>
    <col min="9473" max="9473" width="7.140625" style="32" customWidth="1"/>
    <col min="9474" max="9474" width="41.5703125" style="32" customWidth="1"/>
    <col min="9475" max="9475" width="8.28515625" style="32" bestFit="1" customWidth="1"/>
    <col min="9476" max="9476" width="12.140625" style="32" customWidth="1"/>
    <col min="9477" max="9477" width="14.85546875" style="32" customWidth="1"/>
    <col min="9478" max="9478" width="18.85546875" style="32" customWidth="1"/>
    <col min="9479" max="9479" width="19.7109375" style="32" customWidth="1"/>
    <col min="9480" max="9728" width="9.140625" style="32"/>
    <col min="9729" max="9729" width="7.140625" style="32" customWidth="1"/>
    <col min="9730" max="9730" width="41.5703125" style="32" customWidth="1"/>
    <col min="9731" max="9731" width="8.28515625" style="32" bestFit="1" customWidth="1"/>
    <col min="9732" max="9732" width="12.140625" style="32" customWidth="1"/>
    <col min="9733" max="9733" width="14.85546875" style="32" customWidth="1"/>
    <col min="9734" max="9734" width="18.85546875" style="32" customWidth="1"/>
    <col min="9735" max="9735" width="19.7109375" style="32" customWidth="1"/>
    <col min="9736" max="9984" width="9.140625" style="32"/>
    <col min="9985" max="9985" width="7.140625" style="32" customWidth="1"/>
    <col min="9986" max="9986" width="41.5703125" style="32" customWidth="1"/>
    <col min="9987" max="9987" width="8.28515625" style="32" bestFit="1" customWidth="1"/>
    <col min="9988" max="9988" width="12.140625" style="32" customWidth="1"/>
    <col min="9989" max="9989" width="14.85546875" style="32" customWidth="1"/>
    <col min="9990" max="9990" width="18.85546875" style="32" customWidth="1"/>
    <col min="9991" max="9991" width="19.7109375" style="32" customWidth="1"/>
    <col min="9992" max="10240" width="9.140625" style="32"/>
    <col min="10241" max="10241" width="7.140625" style="32" customWidth="1"/>
    <col min="10242" max="10242" width="41.5703125" style="32" customWidth="1"/>
    <col min="10243" max="10243" width="8.28515625" style="32" bestFit="1" customWidth="1"/>
    <col min="10244" max="10244" width="12.140625" style="32" customWidth="1"/>
    <col min="10245" max="10245" width="14.85546875" style="32" customWidth="1"/>
    <col min="10246" max="10246" width="18.85546875" style="32" customWidth="1"/>
    <col min="10247" max="10247" width="19.7109375" style="32" customWidth="1"/>
    <col min="10248" max="10496" width="9.140625" style="32"/>
    <col min="10497" max="10497" width="7.140625" style="32" customWidth="1"/>
    <col min="10498" max="10498" width="41.5703125" style="32" customWidth="1"/>
    <col min="10499" max="10499" width="8.28515625" style="32" bestFit="1" customWidth="1"/>
    <col min="10500" max="10500" width="12.140625" style="32" customWidth="1"/>
    <col min="10501" max="10501" width="14.85546875" style="32" customWidth="1"/>
    <col min="10502" max="10502" width="18.85546875" style="32" customWidth="1"/>
    <col min="10503" max="10503" width="19.7109375" style="32" customWidth="1"/>
    <col min="10504" max="10752" width="9.140625" style="32"/>
    <col min="10753" max="10753" width="7.140625" style="32" customWidth="1"/>
    <col min="10754" max="10754" width="41.5703125" style="32" customWidth="1"/>
    <col min="10755" max="10755" width="8.28515625" style="32" bestFit="1" customWidth="1"/>
    <col min="10756" max="10756" width="12.140625" style="32" customWidth="1"/>
    <col min="10757" max="10757" width="14.85546875" style="32" customWidth="1"/>
    <col min="10758" max="10758" width="18.85546875" style="32" customWidth="1"/>
    <col min="10759" max="10759" width="19.7109375" style="32" customWidth="1"/>
    <col min="10760" max="11008" width="9.140625" style="32"/>
    <col min="11009" max="11009" width="7.140625" style="32" customWidth="1"/>
    <col min="11010" max="11010" width="41.5703125" style="32" customWidth="1"/>
    <col min="11011" max="11011" width="8.28515625" style="32" bestFit="1" customWidth="1"/>
    <col min="11012" max="11012" width="12.140625" style="32" customWidth="1"/>
    <col min="11013" max="11013" width="14.85546875" style="32" customWidth="1"/>
    <col min="11014" max="11014" width="18.85546875" style="32" customWidth="1"/>
    <col min="11015" max="11015" width="19.7109375" style="32" customWidth="1"/>
    <col min="11016" max="11264" width="9.140625" style="32"/>
    <col min="11265" max="11265" width="7.140625" style="32" customWidth="1"/>
    <col min="11266" max="11266" width="41.5703125" style="32" customWidth="1"/>
    <col min="11267" max="11267" width="8.28515625" style="32" bestFit="1" customWidth="1"/>
    <col min="11268" max="11268" width="12.140625" style="32" customWidth="1"/>
    <col min="11269" max="11269" width="14.85546875" style="32" customWidth="1"/>
    <col min="11270" max="11270" width="18.85546875" style="32" customWidth="1"/>
    <col min="11271" max="11271" width="19.7109375" style="32" customWidth="1"/>
    <col min="11272" max="11520" width="9.140625" style="32"/>
    <col min="11521" max="11521" width="7.140625" style="32" customWidth="1"/>
    <col min="11522" max="11522" width="41.5703125" style="32" customWidth="1"/>
    <col min="11523" max="11523" width="8.28515625" style="32" bestFit="1" customWidth="1"/>
    <col min="11524" max="11524" width="12.140625" style="32" customWidth="1"/>
    <col min="11525" max="11525" width="14.85546875" style="32" customWidth="1"/>
    <col min="11526" max="11526" width="18.85546875" style="32" customWidth="1"/>
    <col min="11527" max="11527" width="19.7109375" style="32" customWidth="1"/>
    <col min="11528" max="11776" width="9.140625" style="32"/>
    <col min="11777" max="11777" width="7.140625" style="32" customWidth="1"/>
    <col min="11778" max="11778" width="41.5703125" style="32" customWidth="1"/>
    <col min="11779" max="11779" width="8.28515625" style="32" bestFit="1" customWidth="1"/>
    <col min="11780" max="11780" width="12.140625" style="32" customWidth="1"/>
    <col min="11781" max="11781" width="14.85546875" style="32" customWidth="1"/>
    <col min="11782" max="11782" width="18.85546875" style="32" customWidth="1"/>
    <col min="11783" max="11783" width="19.7109375" style="32" customWidth="1"/>
    <col min="11784" max="12032" width="9.140625" style="32"/>
    <col min="12033" max="12033" width="7.140625" style="32" customWidth="1"/>
    <col min="12034" max="12034" width="41.5703125" style="32" customWidth="1"/>
    <col min="12035" max="12035" width="8.28515625" style="32" bestFit="1" customWidth="1"/>
    <col min="12036" max="12036" width="12.140625" style="32" customWidth="1"/>
    <col min="12037" max="12037" width="14.85546875" style="32" customWidth="1"/>
    <col min="12038" max="12038" width="18.85546875" style="32" customWidth="1"/>
    <col min="12039" max="12039" width="19.7109375" style="32" customWidth="1"/>
    <col min="12040" max="12288" width="9.140625" style="32"/>
    <col min="12289" max="12289" width="7.140625" style="32" customWidth="1"/>
    <col min="12290" max="12290" width="41.5703125" style="32" customWidth="1"/>
    <col min="12291" max="12291" width="8.28515625" style="32" bestFit="1" customWidth="1"/>
    <col min="12292" max="12292" width="12.140625" style="32" customWidth="1"/>
    <col min="12293" max="12293" width="14.85546875" style="32" customWidth="1"/>
    <col min="12294" max="12294" width="18.85546875" style="32" customWidth="1"/>
    <col min="12295" max="12295" width="19.7109375" style="32" customWidth="1"/>
    <col min="12296" max="12544" width="9.140625" style="32"/>
    <col min="12545" max="12545" width="7.140625" style="32" customWidth="1"/>
    <col min="12546" max="12546" width="41.5703125" style="32" customWidth="1"/>
    <col min="12547" max="12547" width="8.28515625" style="32" bestFit="1" customWidth="1"/>
    <col min="12548" max="12548" width="12.140625" style="32" customWidth="1"/>
    <col min="12549" max="12549" width="14.85546875" style="32" customWidth="1"/>
    <col min="12550" max="12550" width="18.85546875" style="32" customWidth="1"/>
    <col min="12551" max="12551" width="19.7109375" style="32" customWidth="1"/>
    <col min="12552" max="12800" width="9.140625" style="32"/>
    <col min="12801" max="12801" width="7.140625" style="32" customWidth="1"/>
    <col min="12802" max="12802" width="41.5703125" style="32" customWidth="1"/>
    <col min="12803" max="12803" width="8.28515625" style="32" bestFit="1" customWidth="1"/>
    <col min="12804" max="12804" width="12.140625" style="32" customWidth="1"/>
    <col min="12805" max="12805" width="14.85546875" style="32" customWidth="1"/>
    <col min="12806" max="12806" width="18.85546875" style="32" customWidth="1"/>
    <col min="12807" max="12807" width="19.7109375" style="32" customWidth="1"/>
    <col min="12808" max="13056" width="9.140625" style="32"/>
    <col min="13057" max="13057" width="7.140625" style="32" customWidth="1"/>
    <col min="13058" max="13058" width="41.5703125" style="32" customWidth="1"/>
    <col min="13059" max="13059" width="8.28515625" style="32" bestFit="1" customWidth="1"/>
    <col min="13060" max="13060" width="12.140625" style="32" customWidth="1"/>
    <col min="13061" max="13061" width="14.85546875" style="32" customWidth="1"/>
    <col min="13062" max="13062" width="18.85546875" style="32" customWidth="1"/>
    <col min="13063" max="13063" width="19.7109375" style="32" customWidth="1"/>
    <col min="13064" max="13312" width="9.140625" style="32"/>
    <col min="13313" max="13313" width="7.140625" style="32" customWidth="1"/>
    <col min="13314" max="13314" width="41.5703125" style="32" customWidth="1"/>
    <col min="13315" max="13315" width="8.28515625" style="32" bestFit="1" customWidth="1"/>
    <col min="13316" max="13316" width="12.140625" style="32" customWidth="1"/>
    <col min="13317" max="13317" width="14.85546875" style="32" customWidth="1"/>
    <col min="13318" max="13318" width="18.85546875" style="32" customWidth="1"/>
    <col min="13319" max="13319" width="19.7109375" style="32" customWidth="1"/>
    <col min="13320" max="13568" width="9.140625" style="32"/>
    <col min="13569" max="13569" width="7.140625" style="32" customWidth="1"/>
    <col min="13570" max="13570" width="41.5703125" style="32" customWidth="1"/>
    <col min="13571" max="13571" width="8.28515625" style="32" bestFit="1" customWidth="1"/>
    <col min="13572" max="13572" width="12.140625" style="32" customWidth="1"/>
    <col min="13573" max="13573" width="14.85546875" style="32" customWidth="1"/>
    <col min="13574" max="13574" width="18.85546875" style="32" customWidth="1"/>
    <col min="13575" max="13575" width="19.7109375" style="32" customWidth="1"/>
    <col min="13576" max="13824" width="9.140625" style="32"/>
    <col min="13825" max="13825" width="7.140625" style="32" customWidth="1"/>
    <col min="13826" max="13826" width="41.5703125" style="32" customWidth="1"/>
    <col min="13827" max="13827" width="8.28515625" style="32" bestFit="1" customWidth="1"/>
    <col min="13828" max="13828" width="12.140625" style="32" customWidth="1"/>
    <col min="13829" max="13829" width="14.85546875" style="32" customWidth="1"/>
    <col min="13830" max="13830" width="18.85546875" style="32" customWidth="1"/>
    <col min="13831" max="13831" width="19.7109375" style="32" customWidth="1"/>
    <col min="13832" max="14080" width="9.140625" style="32"/>
    <col min="14081" max="14081" width="7.140625" style="32" customWidth="1"/>
    <col min="14082" max="14082" width="41.5703125" style="32" customWidth="1"/>
    <col min="14083" max="14083" width="8.28515625" style="32" bestFit="1" customWidth="1"/>
    <col min="14084" max="14084" width="12.140625" style="32" customWidth="1"/>
    <col min="14085" max="14085" width="14.85546875" style="32" customWidth="1"/>
    <col min="14086" max="14086" width="18.85546875" style="32" customWidth="1"/>
    <col min="14087" max="14087" width="19.7109375" style="32" customWidth="1"/>
    <col min="14088" max="14336" width="9.140625" style="32"/>
    <col min="14337" max="14337" width="7.140625" style="32" customWidth="1"/>
    <col min="14338" max="14338" width="41.5703125" style="32" customWidth="1"/>
    <col min="14339" max="14339" width="8.28515625" style="32" bestFit="1" customWidth="1"/>
    <col min="14340" max="14340" width="12.140625" style="32" customWidth="1"/>
    <col min="14341" max="14341" width="14.85546875" style="32" customWidth="1"/>
    <col min="14342" max="14342" width="18.85546875" style="32" customWidth="1"/>
    <col min="14343" max="14343" width="19.7109375" style="32" customWidth="1"/>
    <col min="14344" max="14592" width="9.140625" style="32"/>
    <col min="14593" max="14593" width="7.140625" style="32" customWidth="1"/>
    <col min="14594" max="14594" width="41.5703125" style="32" customWidth="1"/>
    <col min="14595" max="14595" width="8.28515625" style="32" bestFit="1" customWidth="1"/>
    <col min="14596" max="14596" width="12.140625" style="32" customWidth="1"/>
    <col min="14597" max="14597" width="14.85546875" style="32" customWidth="1"/>
    <col min="14598" max="14598" width="18.85546875" style="32" customWidth="1"/>
    <col min="14599" max="14599" width="19.7109375" style="32" customWidth="1"/>
    <col min="14600" max="14848" width="9.140625" style="32"/>
    <col min="14849" max="14849" width="7.140625" style="32" customWidth="1"/>
    <col min="14850" max="14850" width="41.5703125" style="32" customWidth="1"/>
    <col min="14851" max="14851" width="8.28515625" style="32" bestFit="1" customWidth="1"/>
    <col min="14852" max="14852" width="12.140625" style="32" customWidth="1"/>
    <col min="14853" max="14853" width="14.85546875" style="32" customWidth="1"/>
    <col min="14854" max="14854" width="18.85546875" style="32" customWidth="1"/>
    <col min="14855" max="14855" width="19.7109375" style="32" customWidth="1"/>
    <col min="14856" max="15104" width="9.140625" style="32"/>
    <col min="15105" max="15105" width="7.140625" style="32" customWidth="1"/>
    <col min="15106" max="15106" width="41.5703125" style="32" customWidth="1"/>
    <col min="15107" max="15107" width="8.28515625" style="32" bestFit="1" customWidth="1"/>
    <col min="15108" max="15108" width="12.140625" style="32" customWidth="1"/>
    <col min="15109" max="15109" width="14.85546875" style="32" customWidth="1"/>
    <col min="15110" max="15110" width="18.85546875" style="32" customWidth="1"/>
    <col min="15111" max="15111" width="19.7109375" style="32" customWidth="1"/>
    <col min="15112" max="15360" width="9.140625" style="32"/>
    <col min="15361" max="15361" width="7.140625" style="32" customWidth="1"/>
    <col min="15362" max="15362" width="41.5703125" style="32" customWidth="1"/>
    <col min="15363" max="15363" width="8.28515625" style="32" bestFit="1" customWidth="1"/>
    <col min="15364" max="15364" width="12.140625" style="32" customWidth="1"/>
    <col min="15365" max="15365" width="14.85546875" style="32" customWidth="1"/>
    <col min="15366" max="15366" width="18.85546875" style="32" customWidth="1"/>
    <col min="15367" max="15367" width="19.7109375" style="32" customWidth="1"/>
    <col min="15368" max="15616" width="9.140625" style="32"/>
    <col min="15617" max="15617" width="7.140625" style="32" customWidth="1"/>
    <col min="15618" max="15618" width="41.5703125" style="32" customWidth="1"/>
    <col min="15619" max="15619" width="8.28515625" style="32" bestFit="1" customWidth="1"/>
    <col min="15620" max="15620" width="12.140625" style="32" customWidth="1"/>
    <col min="15621" max="15621" width="14.85546875" style="32" customWidth="1"/>
    <col min="15622" max="15622" width="18.85546875" style="32" customWidth="1"/>
    <col min="15623" max="15623" width="19.7109375" style="32" customWidth="1"/>
    <col min="15624" max="15872" width="9.140625" style="32"/>
    <col min="15873" max="15873" width="7.140625" style="32" customWidth="1"/>
    <col min="15874" max="15874" width="41.5703125" style="32" customWidth="1"/>
    <col min="15875" max="15875" width="8.28515625" style="32" bestFit="1" customWidth="1"/>
    <col min="15876" max="15876" width="12.140625" style="32" customWidth="1"/>
    <col min="15877" max="15877" width="14.85546875" style="32" customWidth="1"/>
    <col min="15878" max="15878" width="18.85546875" style="32" customWidth="1"/>
    <col min="15879" max="15879" width="19.7109375" style="32" customWidth="1"/>
    <col min="15880" max="16128" width="9.140625" style="32"/>
    <col min="16129" max="16129" width="7.140625" style="32" customWidth="1"/>
    <col min="16130" max="16130" width="41.5703125" style="32" customWidth="1"/>
    <col min="16131" max="16131" width="8.28515625" style="32" bestFit="1" customWidth="1"/>
    <col min="16132" max="16132" width="12.140625" style="32" customWidth="1"/>
    <col min="16133" max="16133" width="14.85546875" style="32" customWidth="1"/>
    <col min="16134" max="16134" width="18.85546875" style="32" customWidth="1"/>
    <col min="16135" max="16135" width="19.7109375" style="32" customWidth="1"/>
    <col min="16136" max="16384" width="9.140625" style="32"/>
  </cols>
  <sheetData>
    <row r="1" spans="1:7" s="35" customFormat="1" ht="30" customHeight="1" x14ac:dyDescent="0.25">
      <c r="A1" s="167" t="s">
        <v>60</v>
      </c>
      <c r="B1" s="168"/>
      <c r="C1" s="168"/>
      <c r="D1" s="107"/>
      <c r="E1" s="165" t="s">
        <v>83</v>
      </c>
      <c r="F1" s="165"/>
      <c r="G1" s="165"/>
    </row>
    <row r="2" spans="1:7" s="35" customFormat="1" ht="16.5" customHeight="1" x14ac:dyDescent="0.25">
      <c r="A2" s="178" t="s">
        <v>92</v>
      </c>
      <c r="B2" s="178"/>
      <c r="C2" s="178"/>
      <c r="D2" s="178"/>
      <c r="E2" s="178"/>
      <c r="F2" s="178"/>
      <c r="G2" s="178"/>
    </row>
    <row r="3" spans="1:7" ht="17.25" customHeight="1" x14ac:dyDescent="0.25">
      <c r="A3" s="179" t="s">
        <v>82</v>
      </c>
      <c r="B3" s="179"/>
      <c r="C3" s="36"/>
      <c r="D3" s="36"/>
      <c r="E3" s="36"/>
      <c r="F3" s="180" t="s">
        <v>78</v>
      </c>
      <c r="G3" s="180"/>
    </row>
    <row r="4" spans="1:7" ht="17.25" customHeight="1" x14ac:dyDescent="0.25">
      <c r="A4" s="181" t="s">
        <v>89</v>
      </c>
      <c r="B4" s="181"/>
      <c r="C4" s="36"/>
      <c r="D4" s="36"/>
      <c r="E4" s="36"/>
      <c r="F4" s="182" t="s">
        <v>77</v>
      </c>
      <c r="G4" s="182"/>
    </row>
    <row r="5" spans="1:7" ht="17.25" customHeight="1" x14ac:dyDescent="0.25">
      <c r="A5" s="36"/>
      <c r="B5" s="36"/>
      <c r="C5" s="36"/>
      <c r="D5" s="102"/>
      <c r="E5" s="103"/>
      <c r="F5" s="36"/>
      <c r="G5" s="37"/>
    </row>
    <row r="6" spans="1:7" ht="15" x14ac:dyDescent="0.25">
      <c r="A6" s="51" t="s">
        <v>46</v>
      </c>
      <c r="B6" s="51"/>
      <c r="C6" s="7"/>
      <c r="D6" s="10"/>
      <c r="E6" s="104"/>
      <c r="F6" s="105"/>
      <c r="G6" s="8"/>
    </row>
    <row r="7" spans="1:7" ht="15.75" thickBot="1" x14ac:dyDescent="0.3">
      <c r="A7" s="169" t="s">
        <v>21</v>
      </c>
      <c r="B7" s="169"/>
      <c r="C7" s="7"/>
      <c r="D7" s="10"/>
      <c r="E7" s="104"/>
      <c r="F7" s="105"/>
      <c r="G7" s="8"/>
    </row>
    <row r="8" spans="1:7" ht="21" customHeight="1" thickTop="1" x14ac:dyDescent="0.25">
      <c r="A8" s="170" t="s">
        <v>10</v>
      </c>
      <c r="B8" s="172" t="s">
        <v>1</v>
      </c>
      <c r="C8" s="172" t="s">
        <v>0</v>
      </c>
      <c r="D8" s="174" t="s">
        <v>11</v>
      </c>
      <c r="E8" s="176" t="s">
        <v>12</v>
      </c>
      <c r="F8" s="177"/>
      <c r="G8" s="183" t="s">
        <v>13</v>
      </c>
    </row>
    <row r="9" spans="1:7" ht="35.25" customHeight="1" thickBot="1" x14ac:dyDescent="0.3">
      <c r="A9" s="171"/>
      <c r="B9" s="173"/>
      <c r="C9" s="173"/>
      <c r="D9" s="175"/>
      <c r="E9" s="60" t="s">
        <v>14</v>
      </c>
      <c r="F9" s="5" t="s">
        <v>15</v>
      </c>
      <c r="G9" s="184" t="s">
        <v>16</v>
      </c>
    </row>
    <row r="10" spans="1:7" ht="21.75" customHeight="1" thickTop="1" x14ac:dyDescent="0.25">
      <c r="A10" s="61">
        <v>1</v>
      </c>
      <c r="B10" s="62" t="s">
        <v>47</v>
      </c>
      <c r="C10" s="63"/>
      <c r="D10" s="64"/>
      <c r="E10" s="65"/>
      <c r="F10" s="66"/>
      <c r="G10" s="67"/>
    </row>
    <row r="11" spans="1:7" ht="57.75" customHeight="1" x14ac:dyDescent="0.25">
      <c r="A11" s="68"/>
      <c r="B11" s="69" t="s">
        <v>48</v>
      </c>
      <c r="C11" s="70" t="s">
        <v>20</v>
      </c>
      <c r="D11" s="71">
        <f>'Measuremnt Dismantling'!H17*1.18</f>
        <v>716.15674999999987</v>
      </c>
      <c r="E11" s="71">
        <v>54.45</v>
      </c>
      <c r="F11" s="72"/>
      <c r="G11" s="73">
        <f>E11*D11</f>
        <v>38994.735037499995</v>
      </c>
    </row>
    <row r="12" spans="1:7" x14ac:dyDescent="0.25">
      <c r="A12" s="68"/>
      <c r="B12" s="69"/>
      <c r="C12" s="70"/>
      <c r="D12" s="71"/>
      <c r="E12" s="71"/>
      <c r="F12" s="72"/>
      <c r="G12" s="74"/>
    </row>
    <row r="13" spans="1:7" ht="22.5" customHeight="1" x14ac:dyDescent="0.25">
      <c r="A13" s="68">
        <v>2</v>
      </c>
      <c r="B13" s="75" t="s">
        <v>22</v>
      </c>
      <c r="C13" s="70"/>
      <c r="D13" s="71"/>
      <c r="E13" s="71"/>
      <c r="F13" s="72"/>
      <c r="G13" s="74"/>
    </row>
    <row r="14" spans="1:7" ht="33.75" customHeight="1" x14ac:dyDescent="0.25">
      <c r="A14" s="68"/>
      <c r="B14" s="69" t="s">
        <v>49</v>
      </c>
      <c r="C14" s="70" t="s">
        <v>20</v>
      </c>
      <c r="D14" s="71">
        <f>'Measuremnt Dismantling'!H26*1.18</f>
        <v>5117.7558749999989</v>
      </c>
      <c r="E14" s="71">
        <v>12.86</v>
      </c>
      <c r="F14" s="72"/>
      <c r="G14" s="73">
        <f>E14*D14</f>
        <v>65814.340552499983</v>
      </c>
    </row>
    <row r="15" spans="1:7" ht="24" customHeight="1" x14ac:dyDescent="0.25">
      <c r="A15" s="68">
        <v>3</v>
      </c>
      <c r="B15" s="75" t="s">
        <v>23</v>
      </c>
      <c r="C15" s="76"/>
      <c r="D15" s="71"/>
      <c r="E15" s="77"/>
      <c r="F15" s="78"/>
      <c r="G15" s="74"/>
    </row>
    <row r="16" spans="1:7" ht="34.5" customHeight="1" x14ac:dyDescent="0.25">
      <c r="A16" s="68"/>
      <c r="B16" s="69" t="s">
        <v>50</v>
      </c>
      <c r="C16" s="70" t="s">
        <v>20</v>
      </c>
      <c r="D16" s="71">
        <f>'Measuremnt Dismantling'!H31*1.18</f>
        <v>787.40264249999996</v>
      </c>
      <c r="E16" s="71">
        <v>33.270000000000003</v>
      </c>
      <c r="F16" s="72"/>
      <c r="G16" s="73">
        <f>E16*D16</f>
        <v>26196.885915975003</v>
      </c>
    </row>
    <row r="17" spans="1:7" x14ac:dyDescent="0.25">
      <c r="A17" s="68"/>
      <c r="B17" s="69"/>
      <c r="C17" s="70"/>
      <c r="D17" s="71"/>
      <c r="E17" s="71"/>
      <c r="F17" s="72"/>
      <c r="G17" s="74"/>
    </row>
    <row r="18" spans="1:7" ht="20.25" customHeight="1" x14ac:dyDescent="0.25">
      <c r="A18" s="68">
        <v>4</v>
      </c>
      <c r="B18" s="79" t="s">
        <v>32</v>
      </c>
      <c r="C18" s="80"/>
      <c r="D18" s="77"/>
      <c r="E18" s="81"/>
      <c r="F18" s="82"/>
      <c r="G18" s="74"/>
    </row>
    <row r="19" spans="1:7" ht="35.25" customHeight="1" x14ac:dyDescent="0.25">
      <c r="A19" s="68">
        <v>4.0999999999999996</v>
      </c>
      <c r="B19" s="69" t="s">
        <v>51</v>
      </c>
      <c r="C19" s="76" t="s">
        <v>59</v>
      </c>
      <c r="D19" s="83">
        <f>'Measuremnt Dismantling'!H33</f>
        <v>6</v>
      </c>
      <c r="E19" s="71">
        <v>142.18</v>
      </c>
      <c r="F19" s="84"/>
      <c r="G19" s="73">
        <f>E19*D19</f>
        <v>853.08</v>
      </c>
    </row>
    <row r="20" spans="1:7" x14ac:dyDescent="0.25">
      <c r="A20" s="68"/>
      <c r="B20" s="85"/>
      <c r="C20" s="11"/>
      <c r="D20" s="38"/>
      <c r="E20" s="81"/>
      <c r="F20" s="82"/>
      <c r="G20" s="74"/>
    </row>
    <row r="21" spans="1:7" ht="36" customHeight="1" x14ac:dyDescent="0.25">
      <c r="A21" s="68">
        <v>4.2</v>
      </c>
      <c r="B21" s="69" t="s">
        <v>52</v>
      </c>
      <c r="C21" s="76" t="s">
        <v>59</v>
      </c>
      <c r="D21" s="83">
        <f>'Measuremnt Dismantling'!H34</f>
        <v>12</v>
      </c>
      <c r="E21" s="71">
        <v>102.85</v>
      </c>
      <c r="F21" s="84"/>
      <c r="G21" s="73">
        <f>E21*D21</f>
        <v>1234.1999999999998</v>
      </c>
    </row>
    <row r="22" spans="1:7" ht="15" thickBot="1" x14ac:dyDescent="0.3">
      <c r="A22" s="86"/>
      <c r="B22" s="87"/>
      <c r="C22" s="33"/>
      <c r="D22" s="42"/>
      <c r="E22" s="88"/>
      <c r="F22" s="89"/>
      <c r="G22" s="90"/>
    </row>
    <row r="23" spans="1:7" ht="16.5" thickTop="1" thickBot="1" x14ac:dyDescent="0.3">
      <c r="D23" s="185" t="s">
        <v>76</v>
      </c>
      <c r="E23" s="185"/>
      <c r="F23" s="186"/>
      <c r="G23" s="91">
        <f>SUM(G10:G22)</f>
        <v>133093.24150597499</v>
      </c>
    </row>
    <row r="24" spans="1:7" ht="15" customHeight="1" x14ac:dyDescent="0.25">
      <c r="D24" s="166" t="s">
        <v>17</v>
      </c>
      <c r="E24" s="166"/>
      <c r="F24" s="166"/>
    </row>
    <row r="25" spans="1:7" x14ac:dyDescent="0.2">
      <c r="G25" s="92"/>
    </row>
    <row r="26" spans="1:7" x14ac:dyDescent="0.2">
      <c r="G26" s="92"/>
    </row>
  </sheetData>
  <mergeCells count="16">
    <mergeCell ref="E1:G1"/>
    <mergeCell ref="D24:F24"/>
    <mergeCell ref="A1:C1"/>
    <mergeCell ref="A7:B7"/>
    <mergeCell ref="A8:A9"/>
    <mergeCell ref="B8:B9"/>
    <mergeCell ref="C8:C9"/>
    <mergeCell ref="D8:D9"/>
    <mergeCell ref="E8:F8"/>
    <mergeCell ref="A2:G2"/>
    <mergeCell ref="A3:B3"/>
    <mergeCell ref="F3:G3"/>
    <mergeCell ref="A4:B4"/>
    <mergeCell ref="F4:G4"/>
    <mergeCell ref="G8:G9"/>
    <mergeCell ref="D23:F23"/>
  </mergeCells>
  <printOptions horizontalCentered="1"/>
  <pageMargins left="0.75" right="0.75" top="0.53" bottom="0.25" header="0.2" footer="0.3"/>
  <pageSetup paperSize="9" scale="75" orientation="portrait" r:id="rId1"/>
  <headerFooter>
    <oddFooter>&amp;LBill Of Quantities&amp;C&amp;P&amp;RDecember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6"/>
  <sheetViews>
    <sheetView view="pageBreakPreview" zoomScale="90" zoomScaleSheetLayoutView="90" workbookViewId="0">
      <selection activeCell="D14" sqref="D14"/>
    </sheetView>
  </sheetViews>
  <sheetFormatPr defaultRowHeight="14.25" x14ac:dyDescent="0.25"/>
  <cols>
    <col min="1" max="1" width="7.140625" style="6" customWidth="1"/>
    <col min="2" max="2" width="41.5703125" style="6" customWidth="1"/>
    <col min="3" max="3" width="5.140625" style="6" bestFit="1" customWidth="1"/>
    <col min="4" max="4" width="12" style="54" bestFit="1" customWidth="1"/>
    <col min="5" max="5" width="11.42578125" style="58" bestFit="1" customWidth="1"/>
    <col min="6" max="6" width="13.42578125" style="59" customWidth="1"/>
    <col min="7" max="7" width="14.42578125" style="9" customWidth="1"/>
    <col min="8" max="256" width="9.140625" style="32"/>
    <col min="257" max="257" width="7.140625" style="32" customWidth="1"/>
    <col min="258" max="258" width="41.5703125" style="32" customWidth="1"/>
    <col min="259" max="259" width="8.28515625" style="32" bestFit="1" customWidth="1"/>
    <col min="260" max="260" width="12.140625" style="32" customWidth="1"/>
    <col min="261" max="261" width="14.85546875" style="32" customWidth="1"/>
    <col min="262" max="262" width="18.85546875" style="32" customWidth="1"/>
    <col min="263" max="263" width="19.7109375" style="32" customWidth="1"/>
    <col min="264" max="512" width="9.140625" style="32"/>
    <col min="513" max="513" width="7.140625" style="32" customWidth="1"/>
    <col min="514" max="514" width="41.5703125" style="32" customWidth="1"/>
    <col min="515" max="515" width="8.28515625" style="32" bestFit="1" customWidth="1"/>
    <col min="516" max="516" width="12.140625" style="32" customWidth="1"/>
    <col min="517" max="517" width="14.85546875" style="32" customWidth="1"/>
    <col min="518" max="518" width="18.85546875" style="32" customWidth="1"/>
    <col min="519" max="519" width="19.7109375" style="32" customWidth="1"/>
    <col min="520" max="768" width="9.140625" style="32"/>
    <col min="769" max="769" width="7.140625" style="32" customWidth="1"/>
    <col min="770" max="770" width="41.5703125" style="32" customWidth="1"/>
    <col min="771" max="771" width="8.28515625" style="32" bestFit="1" customWidth="1"/>
    <col min="772" max="772" width="12.140625" style="32" customWidth="1"/>
    <col min="773" max="773" width="14.85546875" style="32" customWidth="1"/>
    <col min="774" max="774" width="18.85546875" style="32" customWidth="1"/>
    <col min="775" max="775" width="19.7109375" style="32" customWidth="1"/>
    <col min="776" max="1024" width="9.140625" style="32"/>
    <col min="1025" max="1025" width="7.140625" style="32" customWidth="1"/>
    <col min="1026" max="1026" width="41.5703125" style="32" customWidth="1"/>
    <col min="1027" max="1027" width="8.28515625" style="32" bestFit="1" customWidth="1"/>
    <col min="1028" max="1028" width="12.140625" style="32" customWidth="1"/>
    <col min="1029" max="1029" width="14.85546875" style="32" customWidth="1"/>
    <col min="1030" max="1030" width="18.85546875" style="32" customWidth="1"/>
    <col min="1031" max="1031" width="19.7109375" style="32" customWidth="1"/>
    <col min="1032" max="1280" width="9.140625" style="32"/>
    <col min="1281" max="1281" width="7.140625" style="32" customWidth="1"/>
    <col min="1282" max="1282" width="41.5703125" style="32" customWidth="1"/>
    <col min="1283" max="1283" width="8.28515625" style="32" bestFit="1" customWidth="1"/>
    <col min="1284" max="1284" width="12.140625" style="32" customWidth="1"/>
    <col min="1285" max="1285" width="14.85546875" style="32" customWidth="1"/>
    <col min="1286" max="1286" width="18.85546875" style="32" customWidth="1"/>
    <col min="1287" max="1287" width="19.7109375" style="32" customWidth="1"/>
    <col min="1288" max="1536" width="9.140625" style="32"/>
    <col min="1537" max="1537" width="7.140625" style="32" customWidth="1"/>
    <col min="1538" max="1538" width="41.5703125" style="32" customWidth="1"/>
    <col min="1539" max="1539" width="8.28515625" style="32" bestFit="1" customWidth="1"/>
    <col min="1540" max="1540" width="12.140625" style="32" customWidth="1"/>
    <col min="1541" max="1541" width="14.85546875" style="32" customWidth="1"/>
    <col min="1542" max="1542" width="18.85546875" style="32" customWidth="1"/>
    <col min="1543" max="1543" width="19.7109375" style="32" customWidth="1"/>
    <col min="1544" max="1792" width="9.140625" style="32"/>
    <col min="1793" max="1793" width="7.140625" style="32" customWidth="1"/>
    <col min="1794" max="1794" width="41.5703125" style="32" customWidth="1"/>
    <col min="1795" max="1795" width="8.28515625" style="32" bestFit="1" customWidth="1"/>
    <col min="1796" max="1796" width="12.140625" style="32" customWidth="1"/>
    <col min="1797" max="1797" width="14.85546875" style="32" customWidth="1"/>
    <col min="1798" max="1798" width="18.85546875" style="32" customWidth="1"/>
    <col min="1799" max="1799" width="19.7109375" style="32" customWidth="1"/>
    <col min="1800" max="2048" width="9.140625" style="32"/>
    <col min="2049" max="2049" width="7.140625" style="32" customWidth="1"/>
    <col min="2050" max="2050" width="41.5703125" style="32" customWidth="1"/>
    <col min="2051" max="2051" width="8.28515625" style="32" bestFit="1" customWidth="1"/>
    <col min="2052" max="2052" width="12.140625" style="32" customWidth="1"/>
    <col min="2053" max="2053" width="14.85546875" style="32" customWidth="1"/>
    <col min="2054" max="2054" width="18.85546875" style="32" customWidth="1"/>
    <col min="2055" max="2055" width="19.7109375" style="32" customWidth="1"/>
    <col min="2056" max="2304" width="9.140625" style="32"/>
    <col min="2305" max="2305" width="7.140625" style="32" customWidth="1"/>
    <col min="2306" max="2306" width="41.5703125" style="32" customWidth="1"/>
    <col min="2307" max="2307" width="8.28515625" style="32" bestFit="1" customWidth="1"/>
    <col min="2308" max="2308" width="12.140625" style="32" customWidth="1"/>
    <col min="2309" max="2309" width="14.85546875" style="32" customWidth="1"/>
    <col min="2310" max="2310" width="18.85546875" style="32" customWidth="1"/>
    <col min="2311" max="2311" width="19.7109375" style="32" customWidth="1"/>
    <col min="2312" max="2560" width="9.140625" style="32"/>
    <col min="2561" max="2561" width="7.140625" style="32" customWidth="1"/>
    <col min="2562" max="2562" width="41.5703125" style="32" customWidth="1"/>
    <col min="2563" max="2563" width="8.28515625" style="32" bestFit="1" customWidth="1"/>
    <col min="2564" max="2564" width="12.140625" style="32" customWidth="1"/>
    <col min="2565" max="2565" width="14.85546875" style="32" customWidth="1"/>
    <col min="2566" max="2566" width="18.85546875" style="32" customWidth="1"/>
    <col min="2567" max="2567" width="19.7109375" style="32" customWidth="1"/>
    <col min="2568" max="2816" width="9.140625" style="32"/>
    <col min="2817" max="2817" width="7.140625" style="32" customWidth="1"/>
    <col min="2818" max="2818" width="41.5703125" style="32" customWidth="1"/>
    <col min="2819" max="2819" width="8.28515625" style="32" bestFit="1" customWidth="1"/>
    <col min="2820" max="2820" width="12.140625" style="32" customWidth="1"/>
    <col min="2821" max="2821" width="14.85546875" style="32" customWidth="1"/>
    <col min="2822" max="2822" width="18.85546875" style="32" customWidth="1"/>
    <col min="2823" max="2823" width="19.7109375" style="32" customWidth="1"/>
    <col min="2824" max="3072" width="9.140625" style="32"/>
    <col min="3073" max="3073" width="7.140625" style="32" customWidth="1"/>
    <col min="3074" max="3074" width="41.5703125" style="32" customWidth="1"/>
    <col min="3075" max="3075" width="8.28515625" style="32" bestFit="1" customWidth="1"/>
    <col min="3076" max="3076" width="12.140625" style="32" customWidth="1"/>
    <col min="3077" max="3077" width="14.85546875" style="32" customWidth="1"/>
    <col min="3078" max="3078" width="18.85546875" style="32" customWidth="1"/>
    <col min="3079" max="3079" width="19.7109375" style="32" customWidth="1"/>
    <col min="3080" max="3328" width="9.140625" style="32"/>
    <col min="3329" max="3329" width="7.140625" style="32" customWidth="1"/>
    <col min="3330" max="3330" width="41.5703125" style="32" customWidth="1"/>
    <col min="3331" max="3331" width="8.28515625" style="32" bestFit="1" customWidth="1"/>
    <col min="3332" max="3332" width="12.140625" style="32" customWidth="1"/>
    <col min="3333" max="3333" width="14.85546875" style="32" customWidth="1"/>
    <col min="3334" max="3334" width="18.85546875" style="32" customWidth="1"/>
    <col min="3335" max="3335" width="19.7109375" style="32" customWidth="1"/>
    <col min="3336" max="3584" width="9.140625" style="32"/>
    <col min="3585" max="3585" width="7.140625" style="32" customWidth="1"/>
    <col min="3586" max="3586" width="41.5703125" style="32" customWidth="1"/>
    <col min="3587" max="3587" width="8.28515625" style="32" bestFit="1" customWidth="1"/>
    <col min="3588" max="3588" width="12.140625" style="32" customWidth="1"/>
    <col min="3589" max="3589" width="14.85546875" style="32" customWidth="1"/>
    <col min="3590" max="3590" width="18.85546875" style="32" customWidth="1"/>
    <col min="3591" max="3591" width="19.7109375" style="32" customWidth="1"/>
    <col min="3592" max="3840" width="9.140625" style="32"/>
    <col min="3841" max="3841" width="7.140625" style="32" customWidth="1"/>
    <col min="3842" max="3842" width="41.5703125" style="32" customWidth="1"/>
    <col min="3843" max="3843" width="8.28515625" style="32" bestFit="1" customWidth="1"/>
    <col min="3844" max="3844" width="12.140625" style="32" customWidth="1"/>
    <col min="3845" max="3845" width="14.85546875" style="32" customWidth="1"/>
    <col min="3846" max="3846" width="18.85546875" style="32" customWidth="1"/>
    <col min="3847" max="3847" width="19.7109375" style="32" customWidth="1"/>
    <col min="3848" max="4096" width="9.140625" style="32"/>
    <col min="4097" max="4097" width="7.140625" style="32" customWidth="1"/>
    <col min="4098" max="4098" width="41.5703125" style="32" customWidth="1"/>
    <col min="4099" max="4099" width="8.28515625" style="32" bestFit="1" customWidth="1"/>
    <col min="4100" max="4100" width="12.140625" style="32" customWidth="1"/>
    <col min="4101" max="4101" width="14.85546875" style="32" customWidth="1"/>
    <col min="4102" max="4102" width="18.85546875" style="32" customWidth="1"/>
    <col min="4103" max="4103" width="19.7109375" style="32" customWidth="1"/>
    <col min="4104" max="4352" width="9.140625" style="32"/>
    <col min="4353" max="4353" width="7.140625" style="32" customWidth="1"/>
    <col min="4354" max="4354" width="41.5703125" style="32" customWidth="1"/>
    <col min="4355" max="4355" width="8.28515625" style="32" bestFit="1" customWidth="1"/>
    <col min="4356" max="4356" width="12.140625" style="32" customWidth="1"/>
    <col min="4357" max="4357" width="14.85546875" style="32" customWidth="1"/>
    <col min="4358" max="4358" width="18.85546875" style="32" customWidth="1"/>
    <col min="4359" max="4359" width="19.7109375" style="32" customWidth="1"/>
    <col min="4360" max="4608" width="9.140625" style="32"/>
    <col min="4609" max="4609" width="7.140625" style="32" customWidth="1"/>
    <col min="4610" max="4610" width="41.5703125" style="32" customWidth="1"/>
    <col min="4611" max="4611" width="8.28515625" style="32" bestFit="1" customWidth="1"/>
    <col min="4612" max="4612" width="12.140625" style="32" customWidth="1"/>
    <col min="4613" max="4613" width="14.85546875" style="32" customWidth="1"/>
    <col min="4614" max="4614" width="18.85546875" style="32" customWidth="1"/>
    <col min="4615" max="4615" width="19.7109375" style="32" customWidth="1"/>
    <col min="4616" max="4864" width="9.140625" style="32"/>
    <col min="4865" max="4865" width="7.140625" style="32" customWidth="1"/>
    <col min="4866" max="4866" width="41.5703125" style="32" customWidth="1"/>
    <col min="4867" max="4867" width="8.28515625" style="32" bestFit="1" customWidth="1"/>
    <col min="4868" max="4868" width="12.140625" style="32" customWidth="1"/>
    <col min="4869" max="4869" width="14.85546875" style="32" customWidth="1"/>
    <col min="4870" max="4870" width="18.85546875" style="32" customWidth="1"/>
    <col min="4871" max="4871" width="19.7109375" style="32" customWidth="1"/>
    <col min="4872" max="5120" width="9.140625" style="32"/>
    <col min="5121" max="5121" width="7.140625" style="32" customWidth="1"/>
    <col min="5122" max="5122" width="41.5703125" style="32" customWidth="1"/>
    <col min="5123" max="5123" width="8.28515625" style="32" bestFit="1" customWidth="1"/>
    <col min="5124" max="5124" width="12.140625" style="32" customWidth="1"/>
    <col min="5125" max="5125" width="14.85546875" style="32" customWidth="1"/>
    <col min="5126" max="5126" width="18.85546875" style="32" customWidth="1"/>
    <col min="5127" max="5127" width="19.7109375" style="32" customWidth="1"/>
    <col min="5128" max="5376" width="9.140625" style="32"/>
    <col min="5377" max="5377" width="7.140625" style="32" customWidth="1"/>
    <col min="5378" max="5378" width="41.5703125" style="32" customWidth="1"/>
    <col min="5379" max="5379" width="8.28515625" style="32" bestFit="1" customWidth="1"/>
    <col min="5380" max="5380" width="12.140625" style="32" customWidth="1"/>
    <col min="5381" max="5381" width="14.85546875" style="32" customWidth="1"/>
    <col min="5382" max="5382" width="18.85546875" style="32" customWidth="1"/>
    <col min="5383" max="5383" width="19.7109375" style="32" customWidth="1"/>
    <col min="5384" max="5632" width="9.140625" style="32"/>
    <col min="5633" max="5633" width="7.140625" style="32" customWidth="1"/>
    <col min="5634" max="5634" width="41.5703125" style="32" customWidth="1"/>
    <col min="5635" max="5635" width="8.28515625" style="32" bestFit="1" customWidth="1"/>
    <col min="5636" max="5636" width="12.140625" style="32" customWidth="1"/>
    <col min="5637" max="5637" width="14.85546875" style="32" customWidth="1"/>
    <col min="5638" max="5638" width="18.85546875" style="32" customWidth="1"/>
    <col min="5639" max="5639" width="19.7109375" style="32" customWidth="1"/>
    <col min="5640" max="5888" width="9.140625" style="32"/>
    <col min="5889" max="5889" width="7.140625" style="32" customWidth="1"/>
    <col min="5890" max="5890" width="41.5703125" style="32" customWidth="1"/>
    <col min="5891" max="5891" width="8.28515625" style="32" bestFit="1" customWidth="1"/>
    <col min="5892" max="5892" width="12.140625" style="32" customWidth="1"/>
    <col min="5893" max="5893" width="14.85546875" style="32" customWidth="1"/>
    <col min="5894" max="5894" width="18.85546875" style="32" customWidth="1"/>
    <col min="5895" max="5895" width="19.7109375" style="32" customWidth="1"/>
    <col min="5896" max="6144" width="9.140625" style="32"/>
    <col min="6145" max="6145" width="7.140625" style="32" customWidth="1"/>
    <col min="6146" max="6146" width="41.5703125" style="32" customWidth="1"/>
    <col min="6147" max="6147" width="8.28515625" style="32" bestFit="1" customWidth="1"/>
    <col min="6148" max="6148" width="12.140625" style="32" customWidth="1"/>
    <col min="6149" max="6149" width="14.85546875" style="32" customWidth="1"/>
    <col min="6150" max="6150" width="18.85546875" style="32" customWidth="1"/>
    <col min="6151" max="6151" width="19.7109375" style="32" customWidth="1"/>
    <col min="6152" max="6400" width="9.140625" style="32"/>
    <col min="6401" max="6401" width="7.140625" style="32" customWidth="1"/>
    <col min="6402" max="6402" width="41.5703125" style="32" customWidth="1"/>
    <col min="6403" max="6403" width="8.28515625" style="32" bestFit="1" customWidth="1"/>
    <col min="6404" max="6404" width="12.140625" style="32" customWidth="1"/>
    <col min="6405" max="6405" width="14.85546875" style="32" customWidth="1"/>
    <col min="6406" max="6406" width="18.85546875" style="32" customWidth="1"/>
    <col min="6407" max="6407" width="19.7109375" style="32" customWidth="1"/>
    <col min="6408" max="6656" width="9.140625" style="32"/>
    <col min="6657" max="6657" width="7.140625" style="32" customWidth="1"/>
    <col min="6658" max="6658" width="41.5703125" style="32" customWidth="1"/>
    <col min="6659" max="6659" width="8.28515625" style="32" bestFit="1" customWidth="1"/>
    <col min="6660" max="6660" width="12.140625" style="32" customWidth="1"/>
    <col min="6661" max="6661" width="14.85546875" style="32" customWidth="1"/>
    <col min="6662" max="6662" width="18.85546875" style="32" customWidth="1"/>
    <col min="6663" max="6663" width="19.7109375" style="32" customWidth="1"/>
    <col min="6664" max="6912" width="9.140625" style="32"/>
    <col min="6913" max="6913" width="7.140625" style="32" customWidth="1"/>
    <col min="6914" max="6914" width="41.5703125" style="32" customWidth="1"/>
    <col min="6915" max="6915" width="8.28515625" style="32" bestFit="1" customWidth="1"/>
    <col min="6916" max="6916" width="12.140625" style="32" customWidth="1"/>
    <col min="6917" max="6917" width="14.85546875" style="32" customWidth="1"/>
    <col min="6918" max="6918" width="18.85546875" style="32" customWidth="1"/>
    <col min="6919" max="6919" width="19.7109375" style="32" customWidth="1"/>
    <col min="6920" max="7168" width="9.140625" style="32"/>
    <col min="7169" max="7169" width="7.140625" style="32" customWidth="1"/>
    <col min="7170" max="7170" width="41.5703125" style="32" customWidth="1"/>
    <col min="7171" max="7171" width="8.28515625" style="32" bestFit="1" customWidth="1"/>
    <col min="7172" max="7172" width="12.140625" style="32" customWidth="1"/>
    <col min="7173" max="7173" width="14.85546875" style="32" customWidth="1"/>
    <col min="7174" max="7174" width="18.85546875" style="32" customWidth="1"/>
    <col min="7175" max="7175" width="19.7109375" style="32" customWidth="1"/>
    <col min="7176" max="7424" width="9.140625" style="32"/>
    <col min="7425" max="7425" width="7.140625" style="32" customWidth="1"/>
    <col min="7426" max="7426" width="41.5703125" style="32" customWidth="1"/>
    <col min="7427" max="7427" width="8.28515625" style="32" bestFit="1" customWidth="1"/>
    <col min="7428" max="7428" width="12.140625" style="32" customWidth="1"/>
    <col min="7429" max="7429" width="14.85546875" style="32" customWidth="1"/>
    <col min="7430" max="7430" width="18.85546875" style="32" customWidth="1"/>
    <col min="7431" max="7431" width="19.7109375" style="32" customWidth="1"/>
    <col min="7432" max="7680" width="9.140625" style="32"/>
    <col min="7681" max="7681" width="7.140625" style="32" customWidth="1"/>
    <col min="7682" max="7682" width="41.5703125" style="32" customWidth="1"/>
    <col min="7683" max="7683" width="8.28515625" style="32" bestFit="1" customWidth="1"/>
    <col min="7684" max="7684" width="12.140625" style="32" customWidth="1"/>
    <col min="7685" max="7685" width="14.85546875" style="32" customWidth="1"/>
    <col min="7686" max="7686" width="18.85546875" style="32" customWidth="1"/>
    <col min="7687" max="7687" width="19.7109375" style="32" customWidth="1"/>
    <col min="7688" max="7936" width="9.140625" style="32"/>
    <col min="7937" max="7937" width="7.140625" style="32" customWidth="1"/>
    <col min="7938" max="7938" width="41.5703125" style="32" customWidth="1"/>
    <col min="7939" max="7939" width="8.28515625" style="32" bestFit="1" customWidth="1"/>
    <col min="7940" max="7940" width="12.140625" style="32" customWidth="1"/>
    <col min="7941" max="7941" width="14.85546875" style="32" customWidth="1"/>
    <col min="7942" max="7942" width="18.85546875" style="32" customWidth="1"/>
    <col min="7943" max="7943" width="19.7109375" style="32" customWidth="1"/>
    <col min="7944" max="8192" width="9.140625" style="32"/>
    <col min="8193" max="8193" width="7.140625" style="32" customWidth="1"/>
    <col min="8194" max="8194" width="41.5703125" style="32" customWidth="1"/>
    <col min="8195" max="8195" width="8.28515625" style="32" bestFit="1" customWidth="1"/>
    <col min="8196" max="8196" width="12.140625" style="32" customWidth="1"/>
    <col min="8197" max="8197" width="14.85546875" style="32" customWidth="1"/>
    <col min="8198" max="8198" width="18.85546875" style="32" customWidth="1"/>
    <col min="8199" max="8199" width="19.7109375" style="32" customWidth="1"/>
    <col min="8200" max="8448" width="9.140625" style="32"/>
    <col min="8449" max="8449" width="7.140625" style="32" customWidth="1"/>
    <col min="8450" max="8450" width="41.5703125" style="32" customWidth="1"/>
    <col min="8451" max="8451" width="8.28515625" style="32" bestFit="1" customWidth="1"/>
    <col min="8452" max="8452" width="12.140625" style="32" customWidth="1"/>
    <col min="8453" max="8453" width="14.85546875" style="32" customWidth="1"/>
    <col min="8454" max="8454" width="18.85546875" style="32" customWidth="1"/>
    <col min="8455" max="8455" width="19.7109375" style="32" customWidth="1"/>
    <col min="8456" max="8704" width="9.140625" style="32"/>
    <col min="8705" max="8705" width="7.140625" style="32" customWidth="1"/>
    <col min="8706" max="8706" width="41.5703125" style="32" customWidth="1"/>
    <col min="8707" max="8707" width="8.28515625" style="32" bestFit="1" customWidth="1"/>
    <col min="8708" max="8708" width="12.140625" style="32" customWidth="1"/>
    <col min="8709" max="8709" width="14.85546875" style="32" customWidth="1"/>
    <col min="8710" max="8710" width="18.85546875" style="32" customWidth="1"/>
    <col min="8711" max="8711" width="19.7109375" style="32" customWidth="1"/>
    <col min="8712" max="8960" width="9.140625" style="32"/>
    <col min="8961" max="8961" width="7.140625" style="32" customWidth="1"/>
    <col min="8962" max="8962" width="41.5703125" style="32" customWidth="1"/>
    <col min="8963" max="8963" width="8.28515625" style="32" bestFit="1" customWidth="1"/>
    <col min="8964" max="8964" width="12.140625" style="32" customWidth="1"/>
    <col min="8965" max="8965" width="14.85546875" style="32" customWidth="1"/>
    <col min="8966" max="8966" width="18.85546875" style="32" customWidth="1"/>
    <col min="8967" max="8967" width="19.7109375" style="32" customWidth="1"/>
    <col min="8968" max="9216" width="9.140625" style="32"/>
    <col min="9217" max="9217" width="7.140625" style="32" customWidth="1"/>
    <col min="9218" max="9218" width="41.5703125" style="32" customWidth="1"/>
    <col min="9219" max="9219" width="8.28515625" style="32" bestFit="1" customWidth="1"/>
    <col min="9220" max="9220" width="12.140625" style="32" customWidth="1"/>
    <col min="9221" max="9221" width="14.85546875" style="32" customWidth="1"/>
    <col min="9222" max="9222" width="18.85546875" style="32" customWidth="1"/>
    <col min="9223" max="9223" width="19.7109375" style="32" customWidth="1"/>
    <col min="9224" max="9472" width="9.140625" style="32"/>
    <col min="9473" max="9473" width="7.140625" style="32" customWidth="1"/>
    <col min="9474" max="9474" width="41.5703125" style="32" customWidth="1"/>
    <col min="9475" max="9475" width="8.28515625" style="32" bestFit="1" customWidth="1"/>
    <col min="9476" max="9476" width="12.140625" style="32" customWidth="1"/>
    <col min="9477" max="9477" width="14.85546875" style="32" customWidth="1"/>
    <col min="9478" max="9478" width="18.85546875" style="32" customWidth="1"/>
    <col min="9479" max="9479" width="19.7109375" style="32" customWidth="1"/>
    <col min="9480" max="9728" width="9.140625" style="32"/>
    <col min="9729" max="9729" width="7.140625" style="32" customWidth="1"/>
    <col min="9730" max="9730" width="41.5703125" style="32" customWidth="1"/>
    <col min="9731" max="9731" width="8.28515625" style="32" bestFit="1" customWidth="1"/>
    <col min="9732" max="9732" width="12.140625" style="32" customWidth="1"/>
    <col min="9733" max="9733" width="14.85546875" style="32" customWidth="1"/>
    <col min="9734" max="9734" width="18.85546875" style="32" customWidth="1"/>
    <col min="9735" max="9735" width="19.7109375" style="32" customWidth="1"/>
    <col min="9736" max="9984" width="9.140625" style="32"/>
    <col min="9985" max="9985" width="7.140625" style="32" customWidth="1"/>
    <col min="9986" max="9986" width="41.5703125" style="32" customWidth="1"/>
    <col min="9987" max="9987" width="8.28515625" style="32" bestFit="1" customWidth="1"/>
    <col min="9988" max="9988" width="12.140625" style="32" customWidth="1"/>
    <col min="9989" max="9989" width="14.85546875" style="32" customWidth="1"/>
    <col min="9990" max="9990" width="18.85546875" style="32" customWidth="1"/>
    <col min="9991" max="9991" width="19.7109375" style="32" customWidth="1"/>
    <col min="9992" max="10240" width="9.140625" style="32"/>
    <col min="10241" max="10241" width="7.140625" style="32" customWidth="1"/>
    <col min="10242" max="10242" width="41.5703125" style="32" customWidth="1"/>
    <col min="10243" max="10243" width="8.28515625" style="32" bestFit="1" customWidth="1"/>
    <col min="10244" max="10244" width="12.140625" style="32" customWidth="1"/>
    <col min="10245" max="10245" width="14.85546875" style="32" customWidth="1"/>
    <col min="10246" max="10246" width="18.85546875" style="32" customWidth="1"/>
    <col min="10247" max="10247" width="19.7109375" style="32" customWidth="1"/>
    <col min="10248" max="10496" width="9.140625" style="32"/>
    <col min="10497" max="10497" width="7.140625" style="32" customWidth="1"/>
    <col min="10498" max="10498" width="41.5703125" style="32" customWidth="1"/>
    <col min="10499" max="10499" width="8.28515625" style="32" bestFit="1" customWidth="1"/>
    <col min="10500" max="10500" width="12.140625" style="32" customWidth="1"/>
    <col min="10501" max="10501" width="14.85546875" style="32" customWidth="1"/>
    <col min="10502" max="10502" width="18.85546875" style="32" customWidth="1"/>
    <col min="10503" max="10503" width="19.7109375" style="32" customWidth="1"/>
    <col min="10504" max="10752" width="9.140625" style="32"/>
    <col min="10753" max="10753" width="7.140625" style="32" customWidth="1"/>
    <col min="10754" max="10754" width="41.5703125" style="32" customWidth="1"/>
    <col min="10755" max="10755" width="8.28515625" style="32" bestFit="1" customWidth="1"/>
    <col min="10756" max="10756" width="12.140625" style="32" customWidth="1"/>
    <col min="10757" max="10757" width="14.85546875" style="32" customWidth="1"/>
    <col min="10758" max="10758" width="18.85546875" style="32" customWidth="1"/>
    <col min="10759" max="10759" width="19.7109375" style="32" customWidth="1"/>
    <col min="10760" max="11008" width="9.140625" style="32"/>
    <col min="11009" max="11009" width="7.140625" style="32" customWidth="1"/>
    <col min="11010" max="11010" width="41.5703125" style="32" customWidth="1"/>
    <col min="11011" max="11011" width="8.28515625" style="32" bestFit="1" customWidth="1"/>
    <col min="11012" max="11012" width="12.140625" style="32" customWidth="1"/>
    <col min="11013" max="11013" width="14.85546875" style="32" customWidth="1"/>
    <col min="11014" max="11014" width="18.85546875" style="32" customWidth="1"/>
    <col min="11015" max="11015" width="19.7109375" style="32" customWidth="1"/>
    <col min="11016" max="11264" width="9.140625" style="32"/>
    <col min="11265" max="11265" width="7.140625" style="32" customWidth="1"/>
    <col min="11266" max="11266" width="41.5703125" style="32" customWidth="1"/>
    <col min="11267" max="11267" width="8.28515625" style="32" bestFit="1" customWidth="1"/>
    <col min="11268" max="11268" width="12.140625" style="32" customWidth="1"/>
    <col min="11269" max="11269" width="14.85546875" style="32" customWidth="1"/>
    <col min="11270" max="11270" width="18.85546875" style="32" customWidth="1"/>
    <col min="11271" max="11271" width="19.7109375" style="32" customWidth="1"/>
    <col min="11272" max="11520" width="9.140625" style="32"/>
    <col min="11521" max="11521" width="7.140625" style="32" customWidth="1"/>
    <col min="11522" max="11522" width="41.5703125" style="32" customWidth="1"/>
    <col min="11523" max="11523" width="8.28515625" style="32" bestFit="1" customWidth="1"/>
    <col min="11524" max="11524" width="12.140625" style="32" customWidth="1"/>
    <col min="11525" max="11525" width="14.85546875" style="32" customWidth="1"/>
    <col min="11526" max="11526" width="18.85546875" style="32" customWidth="1"/>
    <col min="11527" max="11527" width="19.7109375" style="32" customWidth="1"/>
    <col min="11528" max="11776" width="9.140625" style="32"/>
    <col min="11777" max="11777" width="7.140625" style="32" customWidth="1"/>
    <col min="11778" max="11778" width="41.5703125" style="32" customWidth="1"/>
    <col min="11779" max="11779" width="8.28515625" style="32" bestFit="1" customWidth="1"/>
    <col min="11780" max="11780" width="12.140625" style="32" customWidth="1"/>
    <col min="11781" max="11781" width="14.85546875" style="32" customWidth="1"/>
    <col min="11782" max="11782" width="18.85546875" style="32" customWidth="1"/>
    <col min="11783" max="11783" width="19.7109375" style="32" customWidth="1"/>
    <col min="11784" max="12032" width="9.140625" style="32"/>
    <col min="12033" max="12033" width="7.140625" style="32" customWidth="1"/>
    <col min="12034" max="12034" width="41.5703125" style="32" customWidth="1"/>
    <col min="12035" max="12035" width="8.28515625" style="32" bestFit="1" customWidth="1"/>
    <col min="12036" max="12036" width="12.140625" style="32" customWidth="1"/>
    <col min="12037" max="12037" width="14.85546875" style="32" customWidth="1"/>
    <col min="12038" max="12038" width="18.85546875" style="32" customWidth="1"/>
    <col min="12039" max="12039" width="19.7109375" style="32" customWidth="1"/>
    <col min="12040" max="12288" width="9.140625" style="32"/>
    <col min="12289" max="12289" width="7.140625" style="32" customWidth="1"/>
    <col min="12290" max="12290" width="41.5703125" style="32" customWidth="1"/>
    <col min="12291" max="12291" width="8.28515625" style="32" bestFit="1" customWidth="1"/>
    <col min="12292" max="12292" width="12.140625" style="32" customWidth="1"/>
    <col min="12293" max="12293" width="14.85546875" style="32" customWidth="1"/>
    <col min="12294" max="12294" width="18.85546875" style="32" customWidth="1"/>
    <col min="12295" max="12295" width="19.7109375" style="32" customWidth="1"/>
    <col min="12296" max="12544" width="9.140625" style="32"/>
    <col min="12545" max="12545" width="7.140625" style="32" customWidth="1"/>
    <col min="12546" max="12546" width="41.5703125" style="32" customWidth="1"/>
    <col min="12547" max="12547" width="8.28515625" style="32" bestFit="1" customWidth="1"/>
    <col min="12548" max="12548" width="12.140625" style="32" customWidth="1"/>
    <col min="12549" max="12549" width="14.85546875" style="32" customWidth="1"/>
    <col min="12550" max="12550" width="18.85546875" style="32" customWidth="1"/>
    <col min="12551" max="12551" width="19.7109375" style="32" customWidth="1"/>
    <col min="12552" max="12800" width="9.140625" style="32"/>
    <col min="12801" max="12801" width="7.140625" style="32" customWidth="1"/>
    <col min="12802" max="12802" width="41.5703125" style="32" customWidth="1"/>
    <col min="12803" max="12803" width="8.28515625" style="32" bestFit="1" customWidth="1"/>
    <col min="12804" max="12804" width="12.140625" style="32" customWidth="1"/>
    <col min="12805" max="12805" width="14.85546875" style="32" customWidth="1"/>
    <col min="12806" max="12806" width="18.85546875" style="32" customWidth="1"/>
    <col min="12807" max="12807" width="19.7109375" style="32" customWidth="1"/>
    <col min="12808" max="13056" width="9.140625" style="32"/>
    <col min="13057" max="13057" width="7.140625" style="32" customWidth="1"/>
    <col min="13058" max="13058" width="41.5703125" style="32" customWidth="1"/>
    <col min="13059" max="13059" width="8.28515625" style="32" bestFit="1" customWidth="1"/>
    <col min="13060" max="13060" width="12.140625" style="32" customWidth="1"/>
    <col min="13061" max="13061" width="14.85546875" style="32" customWidth="1"/>
    <col min="13062" max="13062" width="18.85546875" style="32" customWidth="1"/>
    <col min="13063" max="13063" width="19.7109375" style="32" customWidth="1"/>
    <col min="13064" max="13312" width="9.140625" style="32"/>
    <col min="13313" max="13313" width="7.140625" style="32" customWidth="1"/>
    <col min="13314" max="13314" width="41.5703125" style="32" customWidth="1"/>
    <col min="13315" max="13315" width="8.28515625" style="32" bestFit="1" customWidth="1"/>
    <col min="13316" max="13316" width="12.140625" style="32" customWidth="1"/>
    <col min="13317" max="13317" width="14.85546875" style="32" customWidth="1"/>
    <col min="13318" max="13318" width="18.85546875" style="32" customWidth="1"/>
    <col min="13319" max="13319" width="19.7109375" style="32" customWidth="1"/>
    <col min="13320" max="13568" width="9.140625" style="32"/>
    <col min="13569" max="13569" width="7.140625" style="32" customWidth="1"/>
    <col min="13570" max="13570" width="41.5703125" style="32" customWidth="1"/>
    <col min="13571" max="13571" width="8.28515625" style="32" bestFit="1" customWidth="1"/>
    <col min="13572" max="13572" width="12.140625" style="32" customWidth="1"/>
    <col min="13573" max="13573" width="14.85546875" style="32" customWidth="1"/>
    <col min="13574" max="13574" width="18.85546875" style="32" customWidth="1"/>
    <col min="13575" max="13575" width="19.7109375" style="32" customWidth="1"/>
    <col min="13576" max="13824" width="9.140625" style="32"/>
    <col min="13825" max="13825" width="7.140625" style="32" customWidth="1"/>
    <col min="13826" max="13826" width="41.5703125" style="32" customWidth="1"/>
    <col min="13827" max="13827" width="8.28515625" style="32" bestFit="1" customWidth="1"/>
    <col min="13828" max="13828" width="12.140625" style="32" customWidth="1"/>
    <col min="13829" max="13829" width="14.85546875" style="32" customWidth="1"/>
    <col min="13830" max="13830" width="18.85546875" style="32" customWidth="1"/>
    <col min="13831" max="13831" width="19.7109375" style="32" customWidth="1"/>
    <col min="13832" max="14080" width="9.140625" style="32"/>
    <col min="14081" max="14081" width="7.140625" style="32" customWidth="1"/>
    <col min="14082" max="14082" width="41.5703125" style="32" customWidth="1"/>
    <col min="14083" max="14083" width="8.28515625" style="32" bestFit="1" customWidth="1"/>
    <col min="14084" max="14084" width="12.140625" style="32" customWidth="1"/>
    <col min="14085" max="14085" width="14.85546875" style="32" customWidth="1"/>
    <col min="14086" max="14086" width="18.85546875" style="32" customWidth="1"/>
    <col min="14087" max="14087" width="19.7109375" style="32" customWidth="1"/>
    <col min="14088" max="14336" width="9.140625" style="32"/>
    <col min="14337" max="14337" width="7.140625" style="32" customWidth="1"/>
    <col min="14338" max="14338" width="41.5703125" style="32" customWidth="1"/>
    <col min="14339" max="14339" width="8.28515625" style="32" bestFit="1" customWidth="1"/>
    <col min="14340" max="14340" width="12.140625" style="32" customWidth="1"/>
    <col min="14341" max="14341" width="14.85546875" style="32" customWidth="1"/>
    <col min="14342" max="14342" width="18.85546875" style="32" customWidth="1"/>
    <col min="14343" max="14343" width="19.7109375" style="32" customWidth="1"/>
    <col min="14344" max="14592" width="9.140625" style="32"/>
    <col min="14593" max="14593" width="7.140625" style="32" customWidth="1"/>
    <col min="14594" max="14594" width="41.5703125" style="32" customWidth="1"/>
    <col min="14595" max="14595" width="8.28515625" style="32" bestFit="1" customWidth="1"/>
    <col min="14596" max="14596" width="12.140625" style="32" customWidth="1"/>
    <col min="14597" max="14597" width="14.85546875" style="32" customWidth="1"/>
    <col min="14598" max="14598" width="18.85546875" style="32" customWidth="1"/>
    <col min="14599" max="14599" width="19.7109375" style="32" customWidth="1"/>
    <col min="14600" max="14848" width="9.140625" style="32"/>
    <col min="14849" max="14849" width="7.140625" style="32" customWidth="1"/>
    <col min="14850" max="14850" width="41.5703125" style="32" customWidth="1"/>
    <col min="14851" max="14851" width="8.28515625" style="32" bestFit="1" customWidth="1"/>
    <col min="14852" max="14852" width="12.140625" style="32" customWidth="1"/>
    <col min="14853" max="14853" width="14.85546875" style="32" customWidth="1"/>
    <col min="14854" max="14854" width="18.85546875" style="32" customWidth="1"/>
    <col min="14855" max="14855" width="19.7109375" style="32" customWidth="1"/>
    <col min="14856" max="15104" width="9.140625" style="32"/>
    <col min="15105" max="15105" width="7.140625" style="32" customWidth="1"/>
    <col min="15106" max="15106" width="41.5703125" style="32" customWidth="1"/>
    <col min="15107" max="15107" width="8.28515625" style="32" bestFit="1" customWidth="1"/>
    <col min="15108" max="15108" width="12.140625" style="32" customWidth="1"/>
    <col min="15109" max="15109" width="14.85546875" style="32" customWidth="1"/>
    <col min="15110" max="15110" width="18.85546875" style="32" customWidth="1"/>
    <col min="15111" max="15111" width="19.7109375" style="32" customWidth="1"/>
    <col min="15112" max="15360" width="9.140625" style="32"/>
    <col min="15361" max="15361" width="7.140625" style="32" customWidth="1"/>
    <col min="15362" max="15362" width="41.5703125" style="32" customWidth="1"/>
    <col min="15363" max="15363" width="8.28515625" style="32" bestFit="1" customWidth="1"/>
    <col min="15364" max="15364" width="12.140625" style="32" customWidth="1"/>
    <col min="15365" max="15365" width="14.85546875" style="32" customWidth="1"/>
    <col min="15366" max="15366" width="18.85546875" style="32" customWidth="1"/>
    <col min="15367" max="15367" width="19.7109375" style="32" customWidth="1"/>
    <col min="15368" max="15616" width="9.140625" style="32"/>
    <col min="15617" max="15617" width="7.140625" style="32" customWidth="1"/>
    <col min="15618" max="15618" width="41.5703125" style="32" customWidth="1"/>
    <col min="15619" max="15619" width="8.28515625" style="32" bestFit="1" customWidth="1"/>
    <col min="15620" max="15620" width="12.140625" style="32" customWidth="1"/>
    <col min="15621" max="15621" width="14.85546875" style="32" customWidth="1"/>
    <col min="15622" max="15622" width="18.85546875" style="32" customWidth="1"/>
    <col min="15623" max="15623" width="19.7109375" style="32" customWidth="1"/>
    <col min="15624" max="15872" width="9.140625" style="32"/>
    <col min="15873" max="15873" width="7.140625" style="32" customWidth="1"/>
    <col min="15874" max="15874" width="41.5703125" style="32" customWidth="1"/>
    <col min="15875" max="15875" width="8.28515625" style="32" bestFit="1" customWidth="1"/>
    <col min="15876" max="15876" width="12.140625" style="32" customWidth="1"/>
    <col min="15877" max="15877" width="14.85546875" style="32" customWidth="1"/>
    <col min="15878" max="15878" width="18.85546875" style="32" customWidth="1"/>
    <col min="15879" max="15879" width="19.7109375" style="32" customWidth="1"/>
    <col min="15880" max="16128" width="9.140625" style="32"/>
    <col min="16129" max="16129" width="7.140625" style="32" customWidth="1"/>
    <col min="16130" max="16130" width="41.5703125" style="32" customWidth="1"/>
    <col min="16131" max="16131" width="8.28515625" style="32" bestFit="1" customWidth="1"/>
    <col min="16132" max="16132" width="12.140625" style="32" customWidth="1"/>
    <col min="16133" max="16133" width="14.85546875" style="32" customWidth="1"/>
    <col min="16134" max="16134" width="18.85546875" style="32" customWidth="1"/>
    <col min="16135" max="16135" width="19.7109375" style="32" customWidth="1"/>
    <col min="16136" max="16384" width="9.140625" style="32"/>
  </cols>
  <sheetData>
    <row r="1" spans="1:7" s="35" customFormat="1" ht="38.25" customHeight="1" x14ac:dyDescent="0.25">
      <c r="A1" s="167" t="s">
        <v>60</v>
      </c>
      <c r="B1" s="168"/>
      <c r="C1" s="168"/>
      <c r="D1" s="107"/>
      <c r="E1" s="165" t="s">
        <v>83</v>
      </c>
      <c r="F1" s="165"/>
      <c r="G1" s="165"/>
    </row>
    <row r="2" spans="1:7" s="35" customFormat="1" ht="16.5" customHeight="1" x14ac:dyDescent="0.25">
      <c r="A2" s="178" t="s">
        <v>92</v>
      </c>
      <c r="B2" s="178"/>
      <c r="C2" s="178"/>
      <c r="D2" s="178"/>
      <c r="E2" s="178"/>
      <c r="F2" s="178"/>
      <c r="G2" s="178"/>
    </row>
    <row r="3" spans="1:7" ht="17.25" customHeight="1" x14ac:dyDescent="0.25">
      <c r="A3" s="179" t="s">
        <v>82</v>
      </c>
      <c r="B3" s="179"/>
      <c r="C3" s="36"/>
      <c r="D3" s="36"/>
      <c r="E3" s="36"/>
      <c r="F3" s="180" t="s">
        <v>78</v>
      </c>
      <c r="G3" s="180"/>
    </row>
    <row r="4" spans="1:7" ht="17.25" customHeight="1" x14ac:dyDescent="0.25">
      <c r="A4" s="181" t="s">
        <v>89</v>
      </c>
      <c r="B4" s="181"/>
      <c r="C4" s="36"/>
      <c r="D4" s="36"/>
      <c r="E4" s="36"/>
      <c r="F4" s="182" t="s">
        <v>77</v>
      </c>
      <c r="G4" s="182"/>
    </row>
    <row r="5" spans="1:7" ht="17.25" customHeight="1" x14ac:dyDescent="0.25">
      <c r="A5" s="36"/>
      <c r="B5" s="36"/>
      <c r="C5" s="36"/>
      <c r="D5" s="36"/>
      <c r="E5" s="36"/>
      <c r="F5" s="36"/>
      <c r="G5" s="36"/>
    </row>
    <row r="6" spans="1:7" x14ac:dyDescent="0.25">
      <c r="A6" s="55" t="s">
        <v>46</v>
      </c>
      <c r="B6" s="55"/>
      <c r="C6" s="56"/>
      <c r="D6" s="57"/>
    </row>
    <row r="7" spans="1:7" ht="20.25" customHeight="1" thickBot="1" x14ac:dyDescent="0.3">
      <c r="A7" s="187" t="s">
        <v>19</v>
      </c>
      <c r="B7" s="187"/>
      <c r="C7" s="56"/>
      <c r="D7" s="57"/>
    </row>
    <row r="8" spans="1:7" ht="21" customHeight="1" thickTop="1" x14ac:dyDescent="0.25">
      <c r="A8" s="170" t="s">
        <v>10</v>
      </c>
      <c r="B8" s="172" t="s">
        <v>1</v>
      </c>
      <c r="C8" s="172" t="s">
        <v>0</v>
      </c>
      <c r="D8" s="174" t="s">
        <v>11</v>
      </c>
      <c r="E8" s="172" t="s">
        <v>12</v>
      </c>
      <c r="F8" s="172"/>
      <c r="G8" s="183" t="s">
        <v>13</v>
      </c>
    </row>
    <row r="9" spans="1:7" ht="35.25" customHeight="1" thickBot="1" x14ac:dyDescent="0.3">
      <c r="A9" s="171"/>
      <c r="B9" s="173"/>
      <c r="C9" s="173"/>
      <c r="D9" s="175"/>
      <c r="E9" s="60" t="s">
        <v>14</v>
      </c>
      <c r="F9" s="5" t="s">
        <v>15</v>
      </c>
      <c r="G9" s="184" t="s">
        <v>16</v>
      </c>
    </row>
    <row r="10" spans="1:7" s="147" customFormat="1" ht="18" customHeight="1" thickTop="1" x14ac:dyDescent="0.25">
      <c r="A10" s="141">
        <v>1</v>
      </c>
      <c r="B10" s="142" t="s">
        <v>84</v>
      </c>
      <c r="C10" s="143"/>
      <c r="D10" s="144"/>
      <c r="E10" s="145"/>
      <c r="F10" s="82"/>
      <c r="G10" s="146"/>
    </row>
    <row r="11" spans="1:7" s="147" customFormat="1" ht="124.5" customHeight="1" x14ac:dyDescent="0.25">
      <c r="A11" s="148"/>
      <c r="B11" s="69" t="s">
        <v>85</v>
      </c>
      <c r="C11" s="11" t="s">
        <v>86</v>
      </c>
      <c r="D11" s="38">
        <f>'Measuremnt Dismantling'!H39*1.18</f>
        <v>2144.0599999999995</v>
      </c>
      <c r="E11" s="149"/>
      <c r="F11" s="82"/>
      <c r="G11" s="150" t="s">
        <v>91</v>
      </c>
    </row>
    <row r="12" spans="1:7" ht="57.75" thickBot="1" x14ac:dyDescent="0.3">
      <c r="A12" s="151">
        <v>2</v>
      </c>
      <c r="B12" s="93" t="s">
        <v>53</v>
      </c>
      <c r="C12" s="94" t="s">
        <v>9</v>
      </c>
      <c r="D12" s="95">
        <f>Dismantling_Scheduled!D11+Dismantling_Scheduled!D14+Dismantling_Scheduled!D16*1.18</f>
        <v>6763.0477431499985</v>
      </c>
      <c r="E12" s="96"/>
      <c r="F12" s="89"/>
      <c r="G12" s="97">
        <f>E12*D12</f>
        <v>0</v>
      </c>
    </row>
    <row r="13" spans="1:7" ht="16.5" thickTop="1" thickBot="1" x14ac:dyDescent="0.3">
      <c r="D13" s="185" t="s">
        <v>76</v>
      </c>
      <c r="E13" s="185"/>
      <c r="F13" s="186"/>
      <c r="G13" s="98">
        <f>SUM(G11:G12)</f>
        <v>0</v>
      </c>
    </row>
    <row r="14" spans="1:7" ht="15" customHeight="1" x14ac:dyDescent="0.25">
      <c r="D14" s="166" t="s">
        <v>17</v>
      </c>
      <c r="E14" s="166"/>
      <c r="F14" s="166"/>
    </row>
    <row r="15" spans="1:7" x14ac:dyDescent="0.2">
      <c r="G15" s="92"/>
    </row>
    <row r="16" spans="1:7" x14ac:dyDescent="0.2">
      <c r="G16" s="92"/>
    </row>
  </sheetData>
  <mergeCells count="16">
    <mergeCell ref="E1:G1"/>
    <mergeCell ref="D14:F14"/>
    <mergeCell ref="A1:C1"/>
    <mergeCell ref="A7:B7"/>
    <mergeCell ref="A8:A9"/>
    <mergeCell ref="B8:B9"/>
    <mergeCell ref="C8:C9"/>
    <mergeCell ref="D8:D9"/>
    <mergeCell ref="E8:F8"/>
    <mergeCell ref="A2:G2"/>
    <mergeCell ref="A3:B3"/>
    <mergeCell ref="F3:G3"/>
    <mergeCell ref="A4:B4"/>
    <mergeCell ref="F4:G4"/>
    <mergeCell ref="G8:G9"/>
    <mergeCell ref="D13:F13"/>
  </mergeCells>
  <printOptions horizontalCentered="1"/>
  <pageMargins left="0.75" right="0.75" top="0.53" bottom="0.25" header="0.2" footer="0.3"/>
  <pageSetup paperSize="9" scale="75" orientation="portrait" r:id="rId1"/>
  <headerFooter>
    <oddFooter>&amp;LBill Of Quantities&amp;C&amp;P&amp;RDecember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0"/>
  <sheetViews>
    <sheetView view="pageBreakPreview" zoomScaleNormal="100" zoomScaleSheetLayoutView="100" workbookViewId="0">
      <selection activeCell="A4" sqref="A4:B4"/>
    </sheetView>
  </sheetViews>
  <sheetFormatPr defaultRowHeight="12.75" x14ac:dyDescent="0.2"/>
  <cols>
    <col min="1" max="1" width="9.140625" style="3"/>
    <col min="2" max="2" width="46.140625" style="2" customWidth="1"/>
    <col min="3" max="3" width="7.85546875" style="3" customWidth="1"/>
    <col min="4" max="4" width="8.42578125" style="101" customWidth="1"/>
    <col min="5" max="5" width="9.7109375" style="101" customWidth="1"/>
    <col min="6" max="6" width="10.42578125" style="4" customWidth="1"/>
    <col min="7" max="7" width="9.140625" style="4" customWidth="1"/>
    <col min="8" max="8" width="10.140625" style="4" customWidth="1"/>
    <col min="9" max="257" width="9.140625" style="1"/>
    <col min="258" max="258" width="46.140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513" width="9.140625" style="1"/>
    <col min="514" max="514" width="46.140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769" width="9.140625" style="1"/>
    <col min="770" max="770" width="46.140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1025" width="9.140625" style="1"/>
    <col min="1026" max="1026" width="46.140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281" width="9.140625" style="1"/>
    <col min="1282" max="1282" width="46.140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537" width="9.140625" style="1"/>
    <col min="1538" max="1538" width="46.140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793" width="9.140625" style="1"/>
    <col min="1794" max="1794" width="46.140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2049" width="9.140625" style="1"/>
    <col min="2050" max="2050" width="46.140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305" width="9.140625" style="1"/>
    <col min="2306" max="2306" width="46.140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561" width="9.140625" style="1"/>
    <col min="2562" max="2562" width="46.140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817" width="9.140625" style="1"/>
    <col min="2818" max="2818" width="46.140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3073" width="9.140625" style="1"/>
    <col min="3074" max="3074" width="46.140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329" width="9.140625" style="1"/>
    <col min="3330" max="3330" width="46.140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585" width="9.140625" style="1"/>
    <col min="3586" max="3586" width="46.140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841" width="9.140625" style="1"/>
    <col min="3842" max="3842" width="46.140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4097" width="9.140625" style="1"/>
    <col min="4098" max="4098" width="46.140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353" width="9.140625" style="1"/>
    <col min="4354" max="4354" width="46.140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609" width="9.140625" style="1"/>
    <col min="4610" max="4610" width="46.140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865" width="9.140625" style="1"/>
    <col min="4866" max="4866" width="46.140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5121" width="9.140625" style="1"/>
    <col min="5122" max="5122" width="46.140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377" width="9.140625" style="1"/>
    <col min="5378" max="5378" width="46.140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633" width="9.140625" style="1"/>
    <col min="5634" max="5634" width="46.140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889" width="9.140625" style="1"/>
    <col min="5890" max="5890" width="46.140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6145" width="9.140625" style="1"/>
    <col min="6146" max="6146" width="46.140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401" width="9.140625" style="1"/>
    <col min="6402" max="6402" width="46.140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657" width="9.140625" style="1"/>
    <col min="6658" max="6658" width="46.140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913" width="9.140625" style="1"/>
    <col min="6914" max="6914" width="46.140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7169" width="9.140625" style="1"/>
    <col min="7170" max="7170" width="46.140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425" width="9.140625" style="1"/>
    <col min="7426" max="7426" width="46.140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681" width="9.140625" style="1"/>
    <col min="7682" max="7682" width="46.140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937" width="9.140625" style="1"/>
    <col min="7938" max="7938" width="46.140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8193" width="9.140625" style="1"/>
    <col min="8194" max="8194" width="46.140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449" width="9.140625" style="1"/>
    <col min="8450" max="8450" width="46.140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705" width="9.140625" style="1"/>
    <col min="8706" max="8706" width="46.140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961" width="9.140625" style="1"/>
    <col min="8962" max="8962" width="46.140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9217" width="9.140625" style="1"/>
    <col min="9218" max="9218" width="46.140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473" width="9.140625" style="1"/>
    <col min="9474" max="9474" width="46.140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729" width="9.140625" style="1"/>
    <col min="9730" max="9730" width="46.140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985" width="9.140625" style="1"/>
    <col min="9986" max="9986" width="46.140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10241" width="9.140625" style="1"/>
    <col min="10242" max="10242" width="46.140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497" width="9.140625" style="1"/>
    <col min="10498" max="10498" width="46.140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753" width="9.140625" style="1"/>
    <col min="10754" max="10754" width="46.140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1009" width="9.140625" style="1"/>
    <col min="11010" max="11010" width="46.140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265" width="9.140625" style="1"/>
    <col min="11266" max="11266" width="46.140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521" width="9.140625" style="1"/>
    <col min="11522" max="11522" width="46.140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777" width="9.140625" style="1"/>
    <col min="11778" max="11778" width="46.140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2033" width="9.140625" style="1"/>
    <col min="12034" max="12034" width="46.140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289" width="9.140625" style="1"/>
    <col min="12290" max="12290" width="46.140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545" width="9.140625" style="1"/>
    <col min="12546" max="12546" width="46.140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801" width="9.140625" style="1"/>
    <col min="12802" max="12802" width="46.140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3057" width="9.140625" style="1"/>
    <col min="13058" max="13058" width="46.140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313" width="9.140625" style="1"/>
    <col min="13314" max="13314" width="46.140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569" width="9.140625" style="1"/>
    <col min="13570" max="13570" width="46.140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825" width="9.140625" style="1"/>
    <col min="13826" max="13826" width="46.140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4081" width="9.140625" style="1"/>
    <col min="14082" max="14082" width="46.140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337" width="9.140625" style="1"/>
    <col min="14338" max="14338" width="46.140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593" width="9.140625" style="1"/>
    <col min="14594" max="14594" width="46.140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849" width="9.140625" style="1"/>
    <col min="14850" max="14850" width="46.140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5105" width="9.140625" style="1"/>
    <col min="15106" max="15106" width="46.140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361" width="9.140625" style="1"/>
    <col min="15362" max="15362" width="46.140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617" width="9.140625" style="1"/>
    <col min="15618" max="15618" width="46.140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873" width="9.140625" style="1"/>
    <col min="15874" max="15874" width="46.140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6129" width="9.140625" style="1"/>
    <col min="16130" max="16130" width="46.140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384" width="9.140625" style="1"/>
  </cols>
  <sheetData>
    <row r="1" spans="1:8" s="35" customFormat="1" ht="38.25" customHeight="1" x14ac:dyDescent="0.25">
      <c r="A1" s="167" t="s">
        <v>60</v>
      </c>
      <c r="B1" s="168"/>
      <c r="C1" s="168"/>
      <c r="D1" s="107"/>
      <c r="E1" s="108"/>
      <c r="F1" s="190" t="s">
        <v>81</v>
      </c>
      <c r="G1" s="190"/>
      <c r="H1" s="190"/>
    </row>
    <row r="2" spans="1:8" s="35" customFormat="1" ht="16.5" customHeight="1" x14ac:dyDescent="0.25">
      <c r="A2" s="178" t="s">
        <v>61</v>
      </c>
      <c r="B2" s="178"/>
      <c r="C2" s="178"/>
      <c r="D2" s="178"/>
      <c r="E2" s="178"/>
      <c r="F2" s="178"/>
      <c r="G2" s="178"/>
      <c r="H2" s="178"/>
    </row>
    <row r="3" spans="1:8" s="32" customFormat="1" ht="17.25" customHeight="1" x14ac:dyDescent="0.25">
      <c r="A3" s="179" t="s">
        <v>82</v>
      </c>
      <c r="B3" s="179"/>
      <c r="C3" s="36"/>
      <c r="D3" s="36"/>
      <c r="E3" s="36"/>
      <c r="F3" s="180" t="s">
        <v>78</v>
      </c>
      <c r="G3" s="180"/>
      <c r="H3" s="180"/>
    </row>
    <row r="4" spans="1:8" s="32" customFormat="1" ht="17.25" customHeight="1" thickBot="1" x14ac:dyDescent="0.3">
      <c r="A4" s="181" t="s">
        <v>89</v>
      </c>
      <c r="B4" s="181"/>
      <c r="C4" s="36"/>
      <c r="D4" s="36"/>
      <c r="E4" s="36"/>
      <c r="F4" s="191" t="s">
        <v>77</v>
      </c>
      <c r="G4" s="191"/>
      <c r="H4" s="191"/>
    </row>
    <row r="5" spans="1:8" ht="24" customHeight="1" thickBot="1" x14ac:dyDescent="0.25">
      <c r="A5" s="120" t="s">
        <v>2</v>
      </c>
      <c r="B5" s="120" t="s">
        <v>1</v>
      </c>
      <c r="C5" s="120" t="s">
        <v>3</v>
      </c>
      <c r="D5" s="121" t="s">
        <v>4</v>
      </c>
      <c r="E5" s="121" t="s">
        <v>5</v>
      </c>
      <c r="F5" s="122" t="s">
        <v>6</v>
      </c>
      <c r="G5" s="122" t="s">
        <v>7</v>
      </c>
      <c r="H5" s="122" t="s">
        <v>8</v>
      </c>
    </row>
    <row r="6" spans="1:8" ht="16.5" x14ac:dyDescent="0.2">
      <c r="A6" s="110">
        <v>1</v>
      </c>
      <c r="B6" s="111" t="s">
        <v>54</v>
      </c>
      <c r="C6" s="112"/>
      <c r="D6" s="113"/>
      <c r="E6" s="114"/>
      <c r="F6" s="115"/>
      <c r="G6" s="115"/>
      <c r="H6" s="116"/>
    </row>
    <row r="7" spans="1:8" ht="16.5" x14ac:dyDescent="0.2">
      <c r="A7" s="119">
        <v>1.1000000000000001</v>
      </c>
      <c r="B7" s="99" t="s">
        <v>55</v>
      </c>
      <c r="C7" s="188"/>
      <c r="D7" s="109"/>
      <c r="E7" s="109"/>
      <c r="F7" s="109"/>
      <c r="G7" s="109"/>
      <c r="H7" s="117"/>
    </row>
    <row r="8" spans="1:8" ht="16.5" x14ac:dyDescent="0.2">
      <c r="A8" s="119"/>
      <c r="B8" s="100" t="s">
        <v>56</v>
      </c>
      <c r="C8" s="188"/>
      <c r="D8" s="109"/>
      <c r="E8" s="109"/>
      <c r="F8" s="109"/>
      <c r="G8" s="109"/>
      <c r="H8" s="117"/>
    </row>
    <row r="9" spans="1:8" ht="16.5" x14ac:dyDescent="0.2">
      <c r="A9" s="119"/>
      <c r="B9" s="124" t="s">
        <v>63</v>
      </c>
      <c r="C9" s="52" t="s">
        <v>31</v>
      </c>
      <c r="D9" s="109">
        <v>1</v>
      </c>
      <c r="E9" s="41">
        <v>12.5</v>
      </c>
      <c r="F9" s="41">
        <v>6.5</v>
      </c>
      <c r="G9" s="41">
        <v>0.5</v>
      </c>
      <c r="H9" s="117">
        <f t="shared" ref="H9:H13" si="0">G9*F9*E9*D9</f>
        <v>40.625</v>
      </c>
    </row>
    <row r="10" spans="1:8" x14ac:dyDescent="0.2">
      <c r="A10" s="119"/>
      <c r="B10" s="189" t="s">
        <v>58</v>
      </c>
      <c r="C10" s="52" t="s">
        <v>31</v>
      </c>
      <c r="D10" s="109">
        <v>3</v>
      </c>
      <c r="E10" s="109">
        <v>41.5</v>
      </c>
      <c r="F10" s="109">
        <v>1</v>
      </c>
      <c r="G10" s="41">
        <v>0.75</v>
      </c>
      <c r="H10" s="117">
        <f t="shared" si="0"/>
        <v>93.375</v>
      </c>
    </row>
    <row r="11" spans="1:8" x14ac:dyDescent="0.2">
      <c r="A11" s="119"/>
      <c r="B11" s="189"/>
      <c r="C11" s="52" t="s">
        <v>31</v>
      </c>
      <c r="D11" s="109">
        <v>2</v>
      </c>
      <c r="E11" s="109">
        <v>23.5</v>
      </c>
      <c r="F11" s="109">
        <v>1</v>
      </c>
      <c r="G11" s="41">
        <v>0.75</v>
      </c>
      <c r="H11" s="117">
        <f t="shared" si="0"/>
        <v>35.25</v>
      </c>
    </row>
    <row r="12" spans="1:8" x14ac:dyDescent="0.2">
      <c r="A12" s="119"/>
      <c r="B12" s="189" t="s">
        <v>64</v>
      </c>
      <c r="C12" s="52" t="s">
        <v>31</v>
      </c>
      <c r="D12" s="109">
        <v>2</v>
      </c>
      <c r="E12" s="109">
        <v>29.5</v>
      </c>
      <c r="F12" s="109">
        <v>1</v>
      </c>
      <c r="G12" s="41">
        <v>0.75</v>
      </c>
      <c r="H12" s="117">
        <f t="shared" si="0"/>
        <v>44.25</v>
      </c>
    </row>
    <row r="13" spans="1:8" x14ac:dyDescent="0.2">
      <c r="A13" s="119"/>
      <c r="B13" s="189"/>
      <c r="C13" s="52" t="s">
        <v>31</v>
      </c>
      <c r="D13" s="109">
        <v>2</v>
      </c>
      <c r="E13" s="109">
        <v>20.5</v>
      </c>
      <c r="F13" s="109">
        <v>1</v>
      </c>
      <c r="G13" s="41">
        <v>0.75</v>
      </c>
      <c r="H13" s="117">
        <f t="shared" si="0"/>
        <v>30.75</v>
      </c>
    </row>
    <row r="14" spans="1:8" x14ac:dyDescent="0.2">
      <c r="A14" s="119"/>
      <c r="B14" s="189" t="s">
        <v>65</v>
      </c>
      <c r="C14" s="52" t="s">
        <v>31</v>
      </c>
      <c r="D14" s="109">
        <v>2</v>
      </c>
      <c r="E14" s="109">
        <v>12.5</v>
      </c>
      <c r="F14" s="109">
        <v>1</v>
      </c>
      <c r="G14" s="41">
        <v>0.75</v>
      </c>
      <c r="H14" s="117">
        <f t="shared" ref="H14:H15" si="1">G14*F14*E14*D14</f>
        <v>18.75</v>
      </c>
    </row>
    <row r="15" spans="1:8" x14ac:dyDescent="0.2">
      <c r="A15" s="119"/>
      <c r="B15" s="189"/>
      <c r="C15" s="52" t="s">
        <v>31</v>
      </c>
      <c r="D15" s="109">
        <v>2</v>
      </c>
      <c r="E15" s="109">
        <v>6.5</v>
      </c>
      <c r="F15" s="109">
        <v>1</v>
      </c>
      <c r="G15" s="41">
        <v>0.75</v>
      </c>
      <c r="H15" s="117">
        <f t="shared" si="1"/>
        <v>9.75</v>
      </c>
    </row>
    <row r="16" spans="1:8" ht="16.5" x14ac:dyDescent="0.2">
      <c r="A16" s="119"/>
      <c r="B16" s="126" t="s">
        <v>66</v>
      </c>
      <c r="C16" s="52" t="s">
        <v>31</v>
      </c>
      <c r="D16" s="109">
        <v>2</v>
      </c>
      <c r="E16" s="109">
        <f>77+93</f>
        <v>170</v>
      </c>
      <c r="F16" s="109">
        <v>1</v>
      </c>
      <c r="G16" s="41">
        <v>0.75</v>
      </c>
      <c r="H16" s="117">
        <f t="shared" ref="H16" si="2">G16*F16*E16*D16</f>
        <v>255</v>
      </c>
    </row>
    <row r="17" spans="1:8" x14ac:dyDescent="0.2">
      <c r="A17" s="119"/>
      <c r="B17" s="53"/>
      <c r="C17" s="125"/>
      <c r="D17" s="109"/>
      <c r="E17" s="109"/>
      <c r="F17" s="123"/>
      <c r="G17" s="123"/>
      <c r="H17" s="118">
        <f>SUM(H9:H16)*1.15</f>
        <v>606.91249999999991</v>
      </c>
    </row>
    <row r="18" spans="1:8" ht="16.5" x14ac:dyDescent="0.2">
      <c r="A18" s="119"/>
      <c r="B18" s="100" t="s">
        <v>67</v>
      </c>
      <c r="C18" s="125"/>
      <c r="D18" s="109"/>
      <c r="E18" s="109"/>
      <c r="F18" s="123"/>
      <c r="G18" s="123"/>
      <c r="H18" s="118"/>
    </row>
    <row r="19" spans="1:8" x14ac:dyDescent="0.2">
      <c r="A19" s="119"/>
      <c r="B19" s="189" t="s">
        <v>69</v>
      </c>
      <c r="C19" s="52" t="s">
        <v>31</v>
      </c>
      <c r="D19" s="109">
        <v>3</v>
      </c>
      <c r="E19" s="109">
        <f>E37</f>
        <v>41.5</v>
      </c>
      <c r="F19" s="109">
        <v>0.75</v>
      </c>
      <c r="G19" s="41">
        <v>11</v>
      </c>
      <c r="H19" s="117">
        <f t="shared" ref="H19:H25" si="3">G19*F19*E19*D19</f>
        <v>1027.125</v>
      </c>
    </row>
    <row r="20" spans="1:8" x14ac:dyDescent="0.2">
      <c r="A20" s="119"/>
      <c r="B20" s="189"/>
      <c r="C20" s="52" t="s">
        <v>31</v>
      </c>
      <c r="D20" s="109">
        <v>2</v>
      </c>
      <c r="E20" s="109">
        <f>F37</f>
        <v>23.5</v>
      </c>
      <c r="F20" s="109">
        <v>0.75</v>
      </c>
      <c r="G20" s="41">
        <v>11</v>
      </c>
      <c r="H20" s="117">
        <f t="shared" si="3"/>
        <v>387.75</v>
      </c>
    </row>
    <row r="21" spans="1:8" x14ac:dyDescent="0.2">
      <c r="A21" s="119"/>
      <c r="B21" s="189" t="s">
        <v>70</v>
      </c>
      <c r="C21" s="52" t="s">
        <v>31</v>
      </c>
      <c r="D21" s="109">
        <v>2</v>
      </c>
      <c r="E21" s="109">
        <f>E38</f>
        <v>29.5</v>
      </c>
      <c r="F21" s="109">
        <v>0.75</v>
      </c>
      <c r="G21" s="41">
        <v>11</v>
      </c>
      <c r="H21" s="117">
        <f t="shared" si="3"/>
        <v>486.75</v>
      </c>
    </row>
    <row r="22" spans="1:8" x14ac:dyDescent="0.2">
      <c r="A22" s="119"/>
      <c r="B22" s="189"/>
      <c r="C22" s="52" t="s">
        <v>31</v>
      </c>
      <c r="D22" s="109">
        <v>2</v>
      </c>
      <c r="E22" s="109">
        <f>F38</f>
        <v>20.5</v>
      </c>
      <c r="F22" s="109">
        <v>0.75</v>
      </c>
      <c r="G22" s="41">
        <v>11</v>
      </c>
      <c r="H22" s="117">
        <f t="shared" si="3"/>
        <v>338.25</v>
      </c>
    </row>
    <row r="23" spans="1:8" x14ac:dyDescent="0.2">
      <c r="A23" s="119"/>
      <c r="B23" s="189" t="s">
        <v>71</v>
      </c>
      <c r="C23" s="52" t="s">
        <v>31</v>
      </c>
      <c r="D23" s="109">
        <v>2</v>
      </c>
      <c r="E23" s="109">
        <f>E9</f>
        <v>12.5</v>
      </c>
      <c r="F23" s="109">
        <v>0.75</v>
      </c>
      <c r="G23" s="41">
        <v>9</v>
      </c>
      <c r="H23" s="117">
        <f t="shared" si="3"/>
        <v>168.75</v>
      </c>
    </row>
    <row r="24" spans="1:8" x14ac:dyDescent="0.2">
      <c r="A24" s="127"/>
      <c r="B24" s="189"/>
      <c r="C24" s="52" t="s">
        <v>31</v>
      </c>
      <c r="D24" s="109">
        <v>2</v>
      </c>
      <c r="E24" s="109">
        <f>F9</f>
        <v>6.5</v>
      </c>
      <c r="F24" s="109">
        <v>0.75</v>
      </c>
      <c r="G24" s="41">
        <v>9</v>
      </c>
      <c r="H24" s="117">
        <f t="shared" si="3"/>
        <v>87.75</v>
      </c>
    </row>
    <row r="25" spans="1:8" ht="16.5" x14ac:dyDescent="0.2">
      <c r="A25" s="127"/>
      <c r="B25" s="126" t="s">
        <v>72</v>
      </c>
      <c r="C25" s="52" t="s">
        <v>31</v>
      </c>
      <c r="D25" s="109">
        <v>1</v>
      </c>
      <c r="E25" s="109">
        <f>E16*2</f>
        <v>340</v>
      </c>
      <c r="F25" s="109">
        <v>0.75</v>
      </c>
      <c r="G25" s="41">
        <v>5</v>
      </c>
      <c r="H25" s="117">
        <f t="shared" si="3"/>
        <v>1275</v>
      </c>
    </row>
    <row r="26" spans="1:8" x14ac:dyDescent="0.2">
      <c r="A26" s="127"/>
      <c r="B26" s="128"/>
      <c r="C26" s="129"/>
      <c r="D26" s="130"/>
      <c r="E26" s="130"/>
      <c r="F26" s="131"/>
      <c r="G26" s="131"/>
      <c r="H26" s="139">
        <f>SUM(H19:H25)*1.15</f>
        <v>4337.0812499999993</v>
      </c>
    </row>
    <row r="27" spans="1:8" ht="16.5" x14ac:dyDescent="0.2">
      <c r="A27" s="127"/>
      <c r="B27" s="100" t="s">
        <v>68</v>
      </c>
      <c r="C27" s="129"/>
      <c r="D27" s="130"/>
      <c r="E27" s="130"/>
      <c r="F27" s="131"/>
      <c r="G27" s="131"/>
      <c r="H27" s="132"/>
    </row>
    <row r="28" spans="1:8" ht="12.75" customHeight="1" x14ac:dyDescent="0.2">
      <c r="A28" s="127"/>
      <c r="B28" s="126" t="s">
        <v>69</v>
      </c>
      <c r="C28" s="52" t="s">
        <v>31</v>
      </c>
      <c r="D28" s="130">
        <v>1</v>
      </c>
      <c r="E28" s="130">
        <f>E37</f>
        <v>41.5</v>
      </c>
      <c r="F28" s="131">
        <f>F37</f>
        <v>23.5</v>
      </c>
      <c r="G28" s="131">
        <v>0.33300000000000002</v>
      </c>
      <c r="H28" s="117">
        <f t="shared" ref="H28:H30" si="4">G28*F28*E28*D28</f>
        <v>324.75825000000003</v>
      </c>
    </row>
    <row r="29" spans="1:8" ht="12.75" customHeight="1" x14ac:dyDescent="0.2">
      <c r="A29" s="127"/>
      <c r="B29" s="126" t="s">
        <v>70</v>
      </c>
      <c r="C29" s="52" t="s">
        <v>31</v>
      </c>
      <c r="D29" s="130">
        <v>1</v>
      </c>
      <c r="E29" s="130">
        <f>E38</f>
        <v>29.5</v>
      </c>
      <c r="F29" s="131">
        <f>F38</f>
        <v>20.5</v>
      </c>
      <c r="G29" s="131">
        <v>0.33300000000000002</v>
      </c>
      <c r="H29" s="117">
        <f t="shared" si="4"/>
        <v>201.38175000000001</v>
      </c>
    </row>
    <row r="30" spans="1:8" ht="12.75" customHeight="1" x14ac:dyDescent="0.2">
      <c r="A30" s="127"/>
      <c r="B30" s="126" t="s">
        <v>71</v>
      </c>
      <c r="C30" s="52" t="s">
        <v>31</v>
      </c>
      <c r="D30" s="130">
        <v>2</v>
      </c>
      <c r="E30" s="130">
        <f t="shared" ref="E30:F30" si="5">E9</f>
        <v>12.5</v>
      </c>
      <c r="F30" s="131">
        <f t="shared" si="5"/>
        <v>6.5</v>
      </c>
      <c r="G30" s="131">
        <v>0.33300000000000002</v>
      </c>
      <c r="H30" s="117">
        <f t="shared" si="4"/>
        <v>54.112500000000011</v>
      </c>
    </row>
    <row r="31" spans="1:8" x14ac:dyDescent="0.2">
      <c r="A31" s="127"/>
      <c r="B31" s="128"/>
      <c r="C31" s="129"/>
      <c r="D31" s="130"/>
      <c r="E31" s="130"/>
      <c r="F31" s="131"/>
      <c r="G31" s="131"/>
      <c r="H31" s="139">
        <f>SUM(H28:H30)*1.15</f>
        <v>667.29037500000004</v>
      </c>
    </row>
    <row r="32" spans="1:8" x14ac:dyDescent="0.2">
      <c r="A32" s="127"/>
      <c r="B32" s="128"/>
      <c r="C32" s="129"/>
      <c r="D32" s="130"/>
      <c r="E32" s="130"/>
      <c r="F32" s="131"/>
      <c r="G32" s="131"/>
      <c r="H32" s="139"/>
    </row>
    <row r="33" spans="1:8" ht="16.5" x14ac:dyDescent="0.2">
      <c r="A33" s="127"/>
      <c r="B33" s="126" t="s">
        <v>73</v>
      </c>
      <c r="C33" s="129" t="s">
        <v>75</v>
      </c>
      <c r="D33" s="130">
        <v>6</v>
      </c>
      <c r="E33" s="130"/>
      <c r="F33" s="131"/>
      <c r="G33" s="131"/>
      <c r="H33" s="139">
        <f>D33</f>
        <v>6</v>
      </c>
    </row>
    <row r="34" spans="1:8" ht="16.5" x14ac:dyDescent="0.2">
      <c r="A34" s="127"/>
      <c r="B34" s="126" t="s">
        <v>74</v>
      </c>
      <c r="C34" s="129" t="s">
        <v>75</v>
      </c>
      <c r="D34" s="130">
        <v>12</v>
      </c>
      <c r="E34" s="130"/>
      <c r="F34" s="131"/>
      <c r="G34" s="131"/>
      <c r="H34" s="139">
        <f>D34</f>
        <v>12</v>
      </c>
    </row>
    <row r="35" spans="1:8" x14ac:dyDescent="0.2">
      <c r="A35" s="127"/>
      <c r="B35" s="128"/>
      <c r="C35" s="129"/>
      <c r="D35" s="130"/>
      <c r="E35" s="130"/>
      <c r="F35" s="131"/>
      <c r="G35" s="131"/>
      <c r="H35" s="132"/>
    </row>
    <row r="36" spans="1:8" ht="16.5" x14ac:dyDescent="0.2">
      <c r="A36" s="127"/>
      <c r="B36" s="100" t="s">
        <v>88</v>
      </c>
      <c r="C36" s="129"/>
      <c r="D36" s="130"/>
      <c r="E36" s="130"/>
      <c r="F36" s="131"/>
      <c r="G36" s="131"/>
      <c r="H36" s="132"/>
    </row>
    <row r="37" spans="1:8" ht="16.5" x14ac:dyDescent="0.2">
      <c r="A37" s="119"/>
      <c r="B37" s="140" t="s">
        <v>57</v>
      </c>
      <c r="C37" s="52" t="s">
        <v>87</v>
      </c>
      <c r="D37" s="109">
        <v>1</v>
      </c>
      <c r="E37" s="41">
        <v>41.5</v>
      </c>
      <c r="F37" s="41">
        <v>23.5</v>
      </c>
      <c r="G37" s="41"/>
      <c r="H37" s="117">
        <f>F37*E37*D37</f>
        <v>975.25</v>
      </c>
    </row>
    <row r="38" spans="1:8" ht="16.5" x14ac:dyDescent="0.2">
      <c r="A38" s="119"/>
      <c r="B38" s="140" t="s">
        <v>62</v>
      </c>
      <c r="C38" s="52" t="s">
        <v>87</v>
      </c>
      <c r="D38" s="109">
        <v>1</v>
      </c>
      <c r="E38" s="41">
        <v>29.5</v>
      </c>
      <c r="F38" s="41">
        <v>20.5</v>
      </c>
      <c r="G38" s="41"/>
      <c r="H38" s="117">
        <f>F38*E38*D38</f>
        <v>604.75</v>
      </c>
    </row>
    <row r="39" spans="1:8" x14ac:dyDescent="0.2">
      <c r="A39" s="127"/>
      <c r="B39" s="128"/>
      <c r="C39" s="129"/>
      <c r="D39" s="130"/>
      <c r="E39" s="130"/>
      <c r="F39" s="131"/>
      <c r="G39" s="131"/>
      <c r="H39" s="139">
        <f>SUM(H36:H38)*1.15</f>
        <v>1816.9999999999998</v>
      </c>
    </row>
    <row r="40" spans="1:8" ht="13.5" thickBot="1" x14ac:dyDescent="0.25">
      <c r="A40" s="133"/>
      <c r="B40" s="134"/>
      <c r="C40" s="135"/>
      <c r="D40" s="136"/>
      <c r="E40" s="136"/>
      <c r="F40" s="137"/>
      <c r="G40" s="137"/>
      <c r="H40" s="138"/>
    </row>
  </sheetData>
  <mergeCells count="14">
    <mergeCell ref="B12:B13"/>
    <mergeCell ref="B14:B15"/>
    <mergeCell ref="B19:B20"/>
    <mergeCell ref="B21:B22"/>
    <mergeCell ref="B23:B24"/>
    <mergeCell ref="C7:C8"/>
    <mergeCell ref="B10:B11"/>
    <mergeCell ref="A4:B4"/>
    <mergeCell ref="F1:H1"/>
    <mergeCell ref="F3:H3"/>
    <mergeCell ref="F4:H4"/>
    <mergeCell ref="A2:H2"/>
    <mergeCell ref="A1:C1"/>
    <mergeCell ref="A3:B3"/>
  </mergeCells>
  <pageMargins left="0.7" right="0.7" top="0.75" bottom="0.75" header="0.3" footer="0.3"/>
  <pageSetup scale="8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 Sheet</vt:lpstr>
      <vt:lpstr>Dismantling_Scheduled</vt:lpstr>
      <vt:lpstr>Dismantling_Non_Scheduled (2)</vt:lpstr>
      <vt:lpstr>Measuremnt Dismantling</vt:lpstr>
      <vt:lpstr>'Dismantling_Non_Scheduled (2)'!Print_Area</vt:lpstr>
      <vt:lpstr>Dismantling_Scheduled!Print_Area</vt:lpstr>
      <vt:lpstr>'Measuremnt Dismantling'!Print_Area</vt:lpstr>
      <vt:lpstr>'Summary Sheet'!Print_Area</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2016-02-24T05:31:31Z</cp:lastPrinted>
  <dcterms:created xsi:type="dcterms:W3CDTF">2015-06-05T06:15:47Z</dcterms:created>
  <dcterms:modified xsi:type="dcterms:W3CDTF">2016-02-24T05:41:50Z</dcterms:modified>
</cp:coreProperties>
</file>